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120" windowWidth="28800" windowHeight="11490"/>
  </bookViews>
  <sheets>
    <sheet name="1__паспорт_местоположение" sheetId="1" r:id="rId1"/>
    <sheet name="2__паспорт__ТП" sheetId="2" r:id="rId2"/>
    <sheet name="3_1__паспорт_Техсостояние_ПС" sheetId="3" r:id="rId3"/>
    <sheet name="3_2_паспорт_Техсостояние_ЛЭП" sheetId="4" r:id="rId4"/>
    <sheet name="3_3_паспорт_описание" sheetId="5" r:id="rId5"/>
    <sheet name="3_4__Паспорт_надежность" sheetId="6" r:id="rId6"/>
    <sheet name="4__паспортбюджет" sheetId="7" r:id="rId7"/>
    <sheet name="5__анализ_эконом_эфф" sheetId="8" r:id="rId8"/>
    <sheet name="6_1__Паспорт_сетевой_график" sheetId="9" r:id="rId9"/>
    <sheet name="6_2__Паспорт_фин_осв_ввод" sheetId="10" r:id="rId10"/>
    <sheet name="7__Паспорт_отчет_о_закупке" sheetId="11" r:id="rId11"/>
    <sheet name="8__Общие_сведения" sheetId="12" r:id="rId12"/>
  </sheets>
  <definedNames>
    <definedName name="_xlnm.Print_Area" localSheetId="0">'1__паспорт_местоположение'!$A$1:$C$49</definedName>
    <definedName name="_xlnm.Print_Area" localSheetId="1">'2__паспорт__ТП'!$A$1:$S$29</definedName>
    <definedName name="_xlnm.Print_Area" localSheetId="2">'3_1__паспорт_Техсостояние_ПС'!$A$2:$T$42</definedName>
    <definedName name="_xlnm.Print_Area" localSheetId="3">'3_2_паспорт_Техсостояние_ЛЭП'!$A$1:$AA$26</definedName>
    <definedName name="_xlnm.Print_Area" localSheetId="4">'3_3_паспорт_описание'!$A$1:$C$30</definedName>
    <definedName name="_xlnm.Print_Area" localSheetId="5">'3_4__Паспорт_надежность'!$A$1:$Z$28</definedName>
    <definedName name="_xlnm.Print_Area" localSheetId="6">'4__паспортбюджет'!$A$1:$O$22</definedName>
    <definedName name="_xlnm.Print_Area" localSheetId="8">'6_1__Паспорт_сетевой_график'!$A$1:$L$54</definedName>
    <definedName name="_xlnm.Print_Area" localSheetId="9">'6_2__Паспорт_фин_осв_ввод'!$A$1:$AG$64</definedName>
    <definedName name="_xlnm.Print_Area" localSheetId="10">'7__Паспорт_отчет_о_закупке'!$A$1:$AV$27</definedName>
    <definedName name="_xlnm.Print_Area" localSheetId="11">'8__Общие_сведения'!$A$1:$B$78</definedName>
  </definedNames>
  <calcPr calcId="144525"/>
</workbook>
</file>

<file path=xl/calcChain.xml><?xml version="1.0" encoding="utf-8"?>
<calcChain xmlns="http://schemas.openxmlformats.org/spreadsheetml/2006/main">
  <c r="AJ27" i="10" l="1"/>
  <c r="AJ24" i="10"/>
  <c r="B27" i="12" l="1"/>
  <c r="AH24" i="10" l="1"/>
  <c r="AA64" i="10"/>
  <c r="Z64" i="10"/>
  <c r="Y64" i="10"/>
  <c r="X64" i="10"/>
  <c r="W64" i="10"/>
  <c r="V64" i="10"/>
  <c r="U64" i="10"/>
  <c r="T64" i="10"/>
  <c r="S64" i="10"/>
  <c r="R64" i="10"/>
  <c r="Q64" i="10"/>
  <c r="P64" i="10"/>
  <c r="O64" i="10"/>
  <c r="N64" i="10"/>
  <c r="M64" i="10"/>
  <c r="L64" i="10"/>
  <c r="K64" i="10"/>
  <c r="J64" i="10"/>
  <c r="AK64" i="10" s="1"/>
  <c r="D64" i="10" s="1"/>
  <c r="I64" i="10"/>
  <c r="H64" i="10"/>
  <c r="AJ64" i="10" s="1"/>
  <c r="C64" i="10" s="1"/>
  <c r="G64" i="10"/>
  <c r="F64" i="10"/>
  <c r="E64" i="10"/>
  <c r="AK63" i="10"/>
  <c r="AJ63" i="10"/>
  <c r="AK62" i="10"/>
  <c r="AJ62" i="10"/>
  <c r="AK61" i="10"/>
  <c r="AJ61" i="10"/>
  <c r="AK60" i="10"/>
  <c r="AJ60" i="10"/>
  <c r="AK59" i="10"/>
  <c r="AJ59" i="10"/>
  <c r="AK58" i="10"/>
  <c r="AJ58" i="10"/>
  <c r="AA57" i="10"/>
  <c r="Z57" i="10"/>
  <c r="Y57" i="10"/>
  <c r="X57" i="10"/>
  <c r="W57" i="10"/>
  <c r="V57" i="10"/>
  <c r="U57" i="10"/>
  <c r="T57" i="10"/>
  <c r="S57" i="10"/>
  <c r="R57" i="10"/>
  <c r="Q57" i="10"/>
  <c r="P57" i="10"/>
  <c r="O57" i="10"/>
  <c r="N57" i="10"/>
  <c r="M57" i="10"/>
  <c r="L57" i="10"/>
  <c r="K57" i="10"/>
  <c r="J57" i="10"/>
  <c r="AK57" i="10" s="1"/>
  <c r="D57" i="10" s="1"/>
  <c r="I57" i="10"/>
  <c r="H57" i="10"/>
  <c r="AJ57" i="10" s="1"/>
  <c r="C57" i="10" s="1"/>
  <c r="G57" i="10"/>
  <c r="F57" i="10"/>
  <c r="E57" i="10"/>
  <c r="AK56" i="10"/>
  <c r="AJ56" i="10"/>
  <c r="AK55" i="10"/>
  <c r="AJ55" i="10"/>
  <c r="AK54" i="10"/>
  <c r="AJ54" i="10"/>
  <c r="AK53" i="10"/>
  <c r="AJ53" i="10"/>
  <c r="AK52" i="10"/>
  <c r="D52" i="10" s="1"/>
  <c r="AA52" i="10"/>
  <c r="Z52" i="10"/>
  <c r="Y52" i="10"/>
  <c r="X52" i="10"/>
  <c r="W52" i="10"/>
  <c r="V52" i="10"/>
  <c r="U52" i="10"/>
  <c r="T52" i="10"/>
  <c r="S52" i="10"/>
  <c r="R52" i="10"/>
  <c r="Q52" i="10"/>
  <c r="P52" i="10"/>
  <c r="O52" i="10"/>
  <c r="N52" i="10"/>
  <c r="M52" i="10"/>
  <c r="L52" i="10"/>
  <c r="K52" i="10"/>
  <c r="J52" i="10"/>
  <c r="I52" i="10"/>
  <c r="H52" i="10"/>
  <c r="AJ52" i="10" s="1"/>
  <c r="C52" i="10" s="1"/>
  <c r="G52" i="10"/>
  <c r="F52" i="10"/>
  <c r="E52" i="10"/>
  <c r="AK51" i="10"/>
  <c r="AJ51" i="10"/>
  <c r="AA50" i="10"/>
  <c r="Z50" i="10"/>
  <c r="Y50" i="10"/>
  <c r="X50" i="10"/>
  <c r="W50" i="10"/>
  <c r="V50" i="10"/>
  <c r="U50" i="10"/>
  <c r="T50" i="10"/>
  <c r="S50" i="10"/>
  <c r="R50" i="10"/>
  <c r="Q50" i="10"/>
  <c r="P50" i="10"/>
  <c r="O50" i="10"/>
  <c r="N50" i="10"/>
  <c r="M50" i="10"/>
  <c r="L50" i="10"/>
  <c r="K50" i="10"/>
  <c r="J50" i="10"/>
  <c r="AK50" i="10" s="1"/>
  <c r="D50" i="10" s="1"/>
  <c r="I50" i="10"/>
  <c r="H50" i="10"/>
  <c r="AJ50" i="10" s="1"/>
  <c r="C50" i="10" s="1"/>
  <c r="G50" i="10"/>
  <c r="F50" i="10"/>
  <c r="E50" i="10"/>
  <c r="AK49" i="10"/>
  <c r="AJ49" i="10"/>
  <c r="AK48" i="10"/>
  <c r="AJ48" i="10"/>
  <c r="AK47" i="10"/>
  <c r="AJ47" i="10"/>
  <c r="AK46" i="10"/>
  <c r="AJ46" i="10"/>
  <c r="AK45" i="10"/>
  <c r="AJ45" i="10"/>
  <c r="AK44" i="10"/>
  <c r="AJ44" i="10"/>
  <c r="AK43" i="10"/>
  <c r="AJ43" i="10"/>
  <c r="AA42" i="10"/>
  <c r="Z42" i="10"/>
  <c r="Y42" i="10"/>
  <c r="X42" i="10"/>
  <c r="W42" i="10"/>
  <c r="V42" i="10"/>
  <c r="U42" i="10"/>
  <c r="T42" i="10"/>
  <c r="S42" i="10"/>
  <c r="R42" i="10"/>
  <c r="Q42" i="10"/>
  <c r="P42" i="10"/>
  <c r="O42" i="10"/>
  <c r="N42" i="10"/>
  <c r="M42" i="10"/>
  <c r="L42" i="10"/>
  <c r="K42" i="10"/>
  <c r="J42" i="10"/>
  <c r="AK42" i="10" s="1"/>
  <c r="D42" i="10" s="1"/>
  <c r="I42" i="10"/>
  <c r="H42" i="10"/>
  <c r="AJ42" i="10" s="1"/>
  <c r="C42" i="10" s="1"/>
  <c r="G42" i="10"/>
  <c r="F42" i="10"/>
  <c r="E42" i="10"/>
  <c r="AK41" i="10"/>
  <c r="AJ41" i="10"/>
  <c r="AK40" i="10"/>
  <c r="AJ40" i="10"/>
  <c r="AK39" i="10"/>
  <c r="AJ39" i="10"/>
  <c r="AK38" i="10"/>
  <c r="AJ38" i="10"/>
  <c r="AK37" i="10"/>
  <c r="AJ37" i="10"/>
  <c r="AK36" i="10"/>
  <c r="AJ36" i="10"/>
  <c r="AK35" i="10"/>
  <c r="AJ35" i="10"/>
  <c r="AJ34" i="10"/>
  <c r="AF34" i="10"/>
  <c r="AE34" i="10"/>
  <c r="AD34" i="10"/>
  <c r="AC34" i="10"/>
  <c r="AC30" i="10" s="1"/>
  <c r="AB34" i="10"/>
  <c r="AB30" i="10" s="1"/>
  <c r="AA34" i="10"/>
  <c r="Z34" i="10"/>
  <c r="Y34" i="10"/>
  <c r="X34" i="10"/>
  <c r="W34" i="10"/>
  <c r="V34" i="10"/>
  <c r="U34" i="10"/>
  <c r="T34" i="10"/>
  <c r="S34" i="10"/>
  <c r="R34" i="10"/>
  <c r="Q34" i="10"/>
  <c r="P34" i="10"/>
  <c r="O34" i="10"/>
  <c r="N34" i="10"/>
  <c r="M34" i="10"/>
  <c r="L34" i="10"/>
  <c r="K34" i="10"/>
  <c r="J34" i="10"/>
  <c r="AK34" i="10" s="1"/>
  <c r="I34" i="10"/>
  <c r="H34" i="10"/>
  <c r="G34" i="10"/>
  <c r="AE33" i="10"/>
  <c r="AD33" i="10"/>
  <c r="AC33" i="10"/>
  <c r="AA33" i="10"/>
  <c r="AA30" i="10" s="1"/>
  <c r="Z33" i="10"/>
  <c r="Z30" i="10" s="1"/>
  <c r="Y33" i="10"/>
  <c r="Y30" i="10" s="1"/>
  <c r="X33" i="10"/>
  <c r="X30" i="10" s="1"/>
  <c r="W33" i="10"/>
  <c r="V33" i="10"/>
  <c r="U33" i="10"/>
  <c r="T33" i="10"/>
  <c r="S33" i="10"/>
  <c r="R33" i="10"/>
  <c r="R30" i="10" s="1"/>
  <c r="Q33" i="10"/>
  <c r="Q30" i="10" s="1"/>
  <c r="P33" i="10"/>
  <c r="O33" i="10"/>
  <c r="N33" i="10"/>
  <c r="N30" i="10" s="1"/>
  <c r="M33" i="10"/>
  <c r="M30" i="10" s="1"/>
  <c r="L33" i="10"/>
  <c r="K33" i="10"/>
  <c r="J33" i="10"/>
  <c r="I33" i="10"/>
  <c r="I30" i="10" s="1"/>
  <c r="H33" i="10"/>
  <c r="AJ33" i="10" s="1"/>
  <c r="C33" i="10" s="1"/>
  <c r="G33" i="10"/>
  <c r="AK32" i="10"/>
  <c r="E32" i="10" s="1"/>
  <c r="AJ32" i="10"/>
  <c r="C32" i="10" s="1"/>
  <c r="AA31" i="10"/>
  <c r="Z31" i="10"/>
  <c r="Y31" i="10"/>
  <c r="W31" i="10"/>
  <c r="W30" i="10" s="1"/>
  <c r="V31" i="10"/>
  <c r="U31" i="10"/>
  <c r="T31" i="10"/>
  <c r="S31" i="10"/>
  <c r="S30" i="10" s="1"/>
  <c r="R31" i="10"/>
  <c r="Q31" i="10"/>
  <c r="P31" i="10"/>
  <c r="O31" i="10"/>
  <c r="O30" i="10" s="1"/>
  <c r="N31" i="10"/>
  <c r="M31" i="10"/>
  <c r="L31" i="10"/>
  <c r="K31" i="10"/>
  <c r="K30" i="10" s="1"/>
  <c r="J31" i="10"/>
  <c r="I31" i="10"/>
  <c r="H31" i="10"/>
  <c r="AJ31" i="10" s="1"/>
  <c r="G31" i="10"/>
  <c r="G30" i="10" s="1"/>
  <c r="V30" i="10"/>
  <c r="P30" i="10"/>
  <c r="L30" i="10"/>
  <c r="H30" i="10"/>
  <c r="AK29" i="10"/>
  <c r="AJ29" i="10"/>
  <c r="AK28" i="10"/>
  <c r="AK24" i="10" s="1"/>
  <c r="AJ28" i="10"/>
  <c r="AK27" i="10"/>
  <c r="E27" i="10" s="1"/>
  <c r="E24" i="10" s="1"/>
  <c r="F27" i="10"/>
  <c r="F24" i="10" s="1"/>
  <c r="D27" i="10"/>
  <c r="D24" i="10" s="1"/>
  <c r="AK26" i="10"/>
  <c r="AJ26" i="10"/>
  <c r="AK25" i="10"/>
  <c r="AJ25" i="10"/>
  <c r="AI24" i="10"/>
  <c r="AG24" i="10"/>
  <c r="AF24" i="10"/>
  <c r="AE24" i="10"/>
  <c r="AD24" i="10"/>
  <c r="AC24" i="10"/>
  <c r="AB24" i="10"/>
  <c r="AA24" i="10"/>
  <c r="Z24" i="10"/>
  <c r="Y24" i="10"/>
  <c r="X24" i="10"/>
  <c r="W24" i="10"/>
  <c r="V24" i="10"/>
  <c r="U24" i="10"/>
  <c r="T24" i="10"/>
  <c r="S24" i="10"/>
  <c r="R24" i="10"/>
  <c r="Q24" i="10"/>
  <c r="P24" i="10"/>
  <c r="O24" i="10"/>
  <c r="N24" i="10"/>
  <c r="M24" i="10"/>
  <c r="L24" i="10"/>
  <c r="K24" i="10"/>
  <c r="J24" i="10"/>
  <c r="I24" i="10"/>
  <c r="H24" i="10"/>
  <c r="G24" i="10"/>
  <c r="C27" i="10" l="1"/>
  <c r="C24" i="10" s="1"/>
  <c r="C49" i="1"/>
  <c r="AK33" i="10"/>
  <c r="J30" i="10"/>
  <c r="U30" i="10"/>
  <c r="AK31" i="10"/>
  <c r="AK30" i="10" s="1"/>
  <c r="C31" i="10"/>
  <c r="AJ30" i="10"/>
  <c r="F33" i="10"/>
  <c r="E33" i="10"/>
  <c r="D33" i="10"/>
  <c r="F34" i="10"/>
  <c r="E34" i="10"/>
  <c r="F32" i="10"/>
  <c r="D32" i="10"/>
  <c r="B26" i="12"/>
  <c r="B25" i="12"/>
  <c r="B22" i="12"/>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2" i="11"/>
  <c r="A9" i="11"/>
  <c r="A11" i="10"/>
  <c r="A8" i="10"/>
  <c r="A15" i="9"/>
  <c r="A15" i="12" s="1"/>
  <c r="B21" i="12" s="1"/>
  <c r="A9" i="9"/>
  <c r="A15" i="8"/>
  <c r="A12" i="8"/>
  <c r="A9" i="8"/>
  <c r="A15" i="7"/>
  <c r="A12" i="7"/>
  <c r="A9" i="7"/>
  <c r="A14" i="6"/>
  <c r="A11" i="6"/>
  <c r="A8" i="6"/>
  <c r="A15" i="5"/>
  <c r="A12" i="5"/>
  <c r="A9" i="5"/>
  <c r="E15" i="4"/>
  <c r="E12" i="4"/>
  <c r="E9" i="4"/>
  <c r="A16" i="3"/>
  <c r="A13" i="3"/>
  <c r="A14" i="2"/>
  <c r="A8" i="2"/>
  <c r="C25" i="1"/>
  <c r="A12" i="1"/>
  <c r="A11" i="2" s="1"/>
  <c r="A15" i="11" l="1"/>
  <c r="F31" i="10"/>
  <c r="E31" i="10"/>
  <c r="E30" i="10" s="1"/>
  <c r="D31" i="10"/>
  <c r="F30" i="10"/>
  <c r="D30" i="10"/>
  <c r="A14" i="10"/>
  <c r="C48" i="1"/>
  <c r="B52" i="12" l="1"/>
</calcChain>
</file>

<file path=xl/sharedStrings.xml><?xml version="1.0" encoding="utf-8"?>
<sst xmlns="http://schemas.openxmlformats.org/spreadsheetml/2006/main" count="1152" uniqueCount="537">
  <si>
    <t>Приложение  № _____</t>
  </si>
  <si>
    <t>к приказу Минэнерго России</t>
  </si>
  <si>
    <t>от «__» _____ 201_ г. №___</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</si>
  <si>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</si>
  <si>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</si>
  <si>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</si>
  <si>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</si>
  <si>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</si>
  <si>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</si>
  <si>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</si>
  <si>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</si>
  <si>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</si>
  <si>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</si>
  <si>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</si>
  <si>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</si>
  <si>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Повышение надежности оказываемых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</si>
  <si>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</si>
  <si>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</si>
  <si>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</si>
  <si>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</si>
  <si>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Республика Мордовия</t>
  </si>
  <si>
    <t>5</t>
  </si>
  <si>
    <t>Территории муниципальных образований, на территории которых реализуется инвестиционный проект</t>
  </si>
  <si>
    <t>прил. 2.2.</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</si>
  <si>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</si>
  <si>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</si>
  <si>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</si>
  <si>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</si>
  <si>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</si>
  <si>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</si>
  <si>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</si>
  <si>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</si>
  <si>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</si>
  <si>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</si>
  <si>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</si>
  <si>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</si>
  <si>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</si>
  <si>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</si>
  <si>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</si>
  <si>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</si>
  <si>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</si>
  <si>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</si>
  <si>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</si>
  <si>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</si>
  <si>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</si>
  <si>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</si>
  <si>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</si>
  <si>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</si>
  <si>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</si>
  <si>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</si>
  <si>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</si>
  <si>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тех. службы</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</si>
  <si>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</si>
  <si>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</si>
  <si>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</si>
  <si>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</si>
  <si>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</si>
  <si>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</si>
  <si>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</si>
  <si>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планируется</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</si>
  <si>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</si>
  <si>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</si>
  <si>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</si>
  <si>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Чиняев</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</si>
  <si>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</si>
  <si>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</si>
  <si>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</si>
  <si>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</si>
  <si>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</si>
  <si>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 (млн. руб. с НДС)</t>
  </si>
  <si>
    <t>лист 6.2</t>
  </si>
  <si>
    <t>25</t>
  </si>
  <si>
    <t>Общий объем освоения капитальных вложений по инвестиционному проекту за период реализации инвестиционной программы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</si>
  <si>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</si>
  <si>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</si>
  <si>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</si>
  <si>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</si>
  <si>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</si>
  <si>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</si>
  <si>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</si>
  <si>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</si>
  <si>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</si>
  <si>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</si>
  <si>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</si>
  <si>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</si>
  <si>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</si>
  <si>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</si>
  <si>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</si>
  <si>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</si>
  <si>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</si>
  <si>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</si>
  <si>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</si>
  <si>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</si>
  <si>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</si>
  <si>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ПАО "МРСК Волги"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</si>
  <si>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</si>
  <si>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</si>
  <si>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</si>
  <si>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</si>
  <si>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</si>
  <si>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</si>
  <si>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</si>
  <si>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</si>
  <si>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</si>
  <si>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</si>
  <si>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</si>
  <si>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</si>
  <si>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</si>
  <si>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</si>
  <si>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</si>
  <si>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</si>
  <si>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</si>
  <si>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</si>
  <si>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1.</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</si>
  <si>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</si>
  <si>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</si>
  <si>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</si>
  <si>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</si>
  <si>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</si>
  <si>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</si>
  <si>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</si>
  <si>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</si>
  <si>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</si>
  <si>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</si>
  <si>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</si>
  <si>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</si>
  <si>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</si>
  <si>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</si>
  <si>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</si>
  <si>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</si>
  <si>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</si>
  <si>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</si>
  <si>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</si>
  <si>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</si>
  <si>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</si>
  <si>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</si>
  <si>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</si>
  <si>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</si>
  <si>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</si>
  <si>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</si>
  <si>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</si>
  <si>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</si>
  <si>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</si>
  <si>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прил. 2.2</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</si>
  <si>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</si>
  <si>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</si>
  <si>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</si>
  <si>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1 км, 1 МВА</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</si>
  <si>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</si>
  <si>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</si>
  <si>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</si>
  <si>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</si>
  <si>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</si>
  <si>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</si>
  <si>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</si>
  <si>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</si>
  <si>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</si>
  <si>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</si>
  <si>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</si>
  <si>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</si>
  <si>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</si>
  <si>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</si>
  <si>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</si>
  <si>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</si>
  <si>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</si>
  <si>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</si>
  <si>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</si>
  <si>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</si>
  <si>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</si>
  <si>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</si>
  <si>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</si>
  <si>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</si>
  <si>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</si>
  <si>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</si>
  <si>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</si>
  <si>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</si>
  <si>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</si>
  <si>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</si>
  <si>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</si>
  <si>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</si>
  <si>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</si>
  <si>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</si>
  <si>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</si>
  <si>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</si>
  <si>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</si>
  <si>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</si>
  <si>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</si>
  <si>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</si>
  <si>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</si>
  <si>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</si>
  <si>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</si>
  <si>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</si>
  <si>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</si>
  <si>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</si>
  <si>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</si>
  <si>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</si>
  <si>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</si>
  <si>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</si>
  <si>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</si>
  <si>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</si>
  <si>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</si>
  <si>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</si>
  <si>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</si>
  <si>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</si>
  <si>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</si>
  <si>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</si>
  <si>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</si>
  <si>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</si>
  <si>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</si>
  <si>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</si>
  <si>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</si>
  <si>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</si>
  <si>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</si>
  <si>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</si>
  <si>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</si>
  <si>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</si>
  <si>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</si>
  <si>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</si>
  <si>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</si>
  <si>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</si>
  <si>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</si>
  <si>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</si>
  <si>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</si>
  <si>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</si>
  <si>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</si>
  <si>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</si>
  <si>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</si>
  <si>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</si>
  <si>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</si>
  <si>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</si>
  <si>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</si>
  <si>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</si>
  <si>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</si>
  <si>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</si>
  <si>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</si>
  <si>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</si>
  <si>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</si>
  <si>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</si>
  <si>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</si>
  <si>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</si>
  <si>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</si>
  <si>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</si>
  <si>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</si>
  <si>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</si>
  <si>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</si>
  <si>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</si>
  <si>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</si>
  <si>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</si>
  <si>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</si>
  <si>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</si>
  <si>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</si>
  <si>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</si>
  <si>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</si>
  <si>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</si>
  <si>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</si>
  <si>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</si>
  <si>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</si>
  <si>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</si>
  <si>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</si>
  <si>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</si>
  <si>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</si>
  <si>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</si>
  <si>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</si>
  <si>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</si>
  <si>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</si>
  <si>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</si>
  <si>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</si>
  <si>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</si>
  <si>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</si>
  <si>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</si>
  <si>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</si>
  <si>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</si>
  <si>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</si>
  <si>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</si>
  <si>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</si>
  <si>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</si>
  <si>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</si>
  <si>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</si>
  <si>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</si>
  <si>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</si>
  <si>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</si>
  <si>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</si>
  <si>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</si>
  <si>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</si>
  <si>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</si>
  <si>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</si>
  <si>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</si>
  <si>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</si>
  <si>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</si>
  <si>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</si>
  <si>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</si>
  <si>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</si>
  <si>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</si>
  <si>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</si>
  <si>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</si>
  <si>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</si>
  <si>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</si>
  <si>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</si>
  <si>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</si>
  <si>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</si>
  <si>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</si>
  <si>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</si>
  <si>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</si>
  <si>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</si>
  <si>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</si>
  <si>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</si>
  <si>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</si>
  <si>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</si>
  <si>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</si>
  <si>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</si>
  <si>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</si>
  <si>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</si>
  <si>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</si>
  <si>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</si>
  <si>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</si>
  <si>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</si>
  <si>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</si>
  <si>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</si>
  <si>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</si>
  <si>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</si>
  <si>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</si>
  <si>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</si>
  <si>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</si>
  <si>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</si>
  <si>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</si>
  <si>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</si>
  <si>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</si>
  <si>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</si>
  <si>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</si>
  <si>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</si>
  <si>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</si>
  <si>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</si>
  <si>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</si>
  <si>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</si>
  <si>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</si>
  <si>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</si>
  <si>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</si>
  <si>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</si>
  <si>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</si>
  <si>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</si>
  <si>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</si>
  <si>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</si>
  <si>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Год 2020</t>
  </si>
  <si>
    <t>Год 2021</t>
  </si>
  <si>
    <t>Год 2022</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</si>
  <si>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</si>
  <si>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</si>
  <si>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</si>
  <si>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</si>
  <si>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</si>
  <si>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</si>
  <si>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</si>
  <si>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</si>
  <si>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</si>
  <si>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</si>
  <si>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</si>
  <si>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</si>
  <si>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</si>
  <si>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</si>
  <si>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</si>
  <si>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</si>
  <si>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</si>
  <si>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</si>
  <si>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</si>
  <si>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</si>
  <si>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</si>
  <si>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</si>
  <si>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</si>
  <si>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</si>
  <si>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</si>
  <si>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</si>
  <si>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</si>
  <si>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</si>
  <si>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</si>
  <si>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</si>
  <si>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</si>
  <si>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</si>
  <si>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</si>
  <si>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</si>
  <si>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</si>
  <si>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</si>
  <si>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</si>
  <si>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</si>
  <si>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</si>
  <si>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</si>
  <si>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</si>
  <si>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</si>
  <si>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</si>
  <si>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</si>
  <si>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</si>
  <si>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</si>
  <si>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</si>
  <si>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</si>
  <si>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</si>
  <si>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</si>
  <si>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</si>
  <si>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</si>
  <si>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</si>
  <si>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</si>
  <si>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</si>
  <si>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</si>
  <si>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</si>
  <si>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</si>
  <si>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</si>
  <si>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</si>
  <si>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</si>
  <si>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</si>
  <si>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</si>
  <si>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</si>
  <si>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</si>
  <si>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</si>
  <si>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</si>
  <si>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</si>
  <si>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</si>
  <si>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</si>
  <si>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</si>
  <si>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</si>
  <si>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</si>
  <si>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</si>
  <si>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</si>
  <si>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</si>
  <si>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</si>
  <si>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</si>
  <si>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</si>
  <si>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</si>
  <si>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</si>
  <si>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</si>
  <si>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</si>
  <si>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</si>
  <si>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</si>
  <si>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</si>
  <si>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</si>
  <si>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</si>
  <si>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</si>
  <si>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</si>
  <si>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</si>
  <si>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</si>
  <si>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</si>
  <si>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</si>
  <si>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</si>
  <si>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</si>
  <si>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</si>
  <si>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</si>
  <si>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</si>
  <si>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</si>
  <si>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</si>
  <si>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</si>
  <si>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</si>
  <si>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</si>
  <si>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</si>
  <si>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</si>
  <si>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</si>
  <si>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</si>
  <si>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</si>
  <si>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</si>
  <si>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</si>
  <si>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</si>
  <si>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</si>
  <si>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</si>
  <si>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</si>
  <si>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</si>
  <si>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</si>
  <si>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</si>
  <si>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</si>
  <si>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Развитие и модернизация учета электрической энергии</t>
  </si>
  <si>
    <t>Вводимая мощность (в том числе прирост)</t>
  </si>
  <si>
    <t>Срок ввода объекта</t>
  </si>
  <si>
    <t>лист 3.3</t>
  </si>
  <si>
    <t>Фактическая стадия реализации проекта на отчётную дату</t>
  </si>
  <si>
    <t>Документ, в соответствии с которым определена стоимость проекта</t>
  </si>
  <si>
    <t>Сметный расчет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</si>
  <si>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</si>
  <si>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</si>
  <si>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</si>
  <si>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</si>
  <si>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___2019___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</si>
  <si>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</si>
  <si>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</si>
  <si>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</si>
  <si>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</si>
  <si>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__2019____ года с НДС,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</si>
  <si>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</si>
  <si>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</si>
  <si>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</si>
  <si>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</si>
  <si>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</si>
  <si>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</si>
  <si>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</si>
  <si>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</si>
  <si>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</si>
  <si>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</si>
  <si>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</si>
  <si>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</si>
  <si>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</si>
  <si>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</si>
  <si>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</si>
  <si>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</si>
  <si>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</si>
  <si>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</si>
  <si>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</si>
  <si>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</si>
  <si>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</si>
  <si>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</si>
  <si>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</si>
  <si>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</si>
  <si>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</si>
  <si>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</si>
  <si>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</si>
  <si>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</si>
  <si>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</si>
  <si>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</si>
  <si>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</si>
  <si>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Общество с ограниченной ответственностью «Электротеплосеть»</t>
  </si>
  <si>
    <t>Установка приборов учета, класс напряжения 0,22 (0,4) кВ</t>
  </si>
  <si>
    <t>435шт.</t>
  </si>
  <si>
    <t>№J_ets_032</t>
  </si>
  <si>
    <t xml:space="preserve">Установка однофазных электросчетчиков типа МИРТЕК-12-РУ-W3-A1R1-230-5-60A-S-RS485-G/1-КLMOQ2V3 </t>
  </si>
  <si>
    <t>Сметная стоимость проекта в ценах __2019___ года с НДС, млн. руб.</t>
  </si>
  <si>
    <t>Год 2023</t>
  </si>
  <si>
    <t>Год 2024</t>
  </si>
  <si>
    <t>Факт года 2020</t>
  </si>
  <si>
    <r>
      <rPr>
        <sz val="11"/>
        <color rgb="FF000000"/>
        <rFont val="Times New Roman"/>
        <family val="1"/>
        <charset val="204"/>
      </rPr>
      <t xml:space="preserve">ООО «Электротеплосеть» осуществляет внедрение системы удаленного сбора данных с целью единовременного снятия показаний приборов учета электроэнергии, снижения величины потерь в сетях ООО «Электротеплосеть» и в интересах конечных потребителей, а именно:
Оптимизация временных затрат потребителей на передачу показаний приборов учета и согласование объемов потребленной электроэнергии.
Современная система удаленного сбора данных позволит потребителю выбирать оптимально приемлемую для него (потребителя) ценовую категорию электроэнергии.
</t>
    </r>
    <r>
      <rPr>
        <sz val="12"/>
        <color rgb="FF000000"/>
        <rFont val="Times New Roman"/>
        <family val="1"/>
        <charset val="204"/>
      </rPr>
      <t>А так же внедрение системы удаленного сбора данных дает ООО «Электротеплосеть» возможность для единовременного точного фиксирования показаний приборов учета электроэнергии и снижения величины потерь в сетях ООО «Электротеплосеть».</t>
    </r>
  </si>
  <si>
    <t>от «__» _____ 201____ г. №___</t>
  </si>
  <si>
    <t>Год 2018</t>
  </si>
  <si>
    <t>Год 2019</t>
  </si>
  <si>
    <t xml:space="preserve"> по состоянию на 01.01.2020 года</t>
  </si>
  <si>
    <t>по состоянию на 01.01.2025 года</t>
  </si>
  <si>
    <r>
      <t>Другое</t>
    </r>
    <r>
      <rPr>
        <vertAlign val="superscript"/>
        <sz val="12"/>
        <color indexed="8"/>
        <rFont val="Times New Roman"/>
        <family val="1"/>
        <charset val="204"/>
      </rPr>
      <t>3)Другое3)</t>
    </r>
  </si>
  <si>
    <r>
      <t>Другое</t>
    </r>
    <r>
      <rPr>
        <vertAlign val="superscript"/>
        <sz val="12"/>
        <color indexed="8"/>
        <rFont val="Times New Roman"/>
        <family val="1"/>
        <charset val="204"/>
      </rPr>
      <t>3)</t>
    </r>
  </si>
  <si>
    <r>
      <t>другое</t>
    </r>
    <r>
      <rPr>
        <vertAlign val="superscript"/>
        <sz val="12"/>
        <color indexed="8"/>
        <rFont val="Times New Roman"/>
        <family val="1"/>
        <charset val="204"/>
      </rPr>
      <t>3)</t>
    </r>
  </si>
  <si>
    <t>Год раскрытия информации: 2019 год</t>
  </si>
  <si>
    <r>
      <t xml:space="preserve">Год раскрытия информации: </t>
    </r>
    <r>
      <rPr>
        <b/>
        <u/>
        <sz val="14"/>
        <color rgb="FF000000"/>
        <rFont val="Arial"/>
        <family val="2"/>
        <charset val="204"/>
      </rPr>
      <t xml:space="preserve">2019 </t>
    </r>
    <r>
      <rPr>
        <b/>
        <sz val="14"/>
        <color rgb="FF000000"/>
        <rFont val="Times New Roman"/>
        <family val="1"/>
        <charset val="204"/>
      </rPr>
      <t>год</t>
    </r>
  </si>
  <si>
    <t>Зубово-Полянский муниципальный район</t>
  </si>
  <si>
    <t>2019</t>
  </si>
  <si>
    <r>
      <t>Год раскрытия информации:</t>
    </r>
    <r>
      <rPr>
        <b/>
        <u/>
        <sz val="11"/>
        <color rgb="FF000000"/>
        <rFont val="Arial"/>
        <family val="2"/>
        <charset val="204"/>
      </rPr>
      <t xml:space="preserve"> 2019 </t>
    </r>
    <r>
      <rPr>
        <b/>
        <sz val="11"/>
        <color rgb="FF000000"/>
        <rFont val="Arial"/>
        <family val="1"/>
        <charset val="204"/>
      </rPr>
      <t>год</t>
    </r>
  </si>
  <si>
    <t>Установка однофазных электросчетчиков типа МИРТЕК-12-РУ-W3-A1R1-230-5-60A-S-RS485-G/1-КLMOQ2V3  128 шт.</t>
  </si>
  <si>
    <t>Установка однофазных электросчетчиков типа МИРТЕК-12-РУ-W3-A1R1-230-5-60A-S-RS485-G/1-КLMOQ2V3 (колличество -128 шт.)</t>
  </si>
</sst>
</file>

<file path=xl/styles.xml><?xml version="1.0" encoding="utf-8"?>
<styleSheet xmlns="http://schemas.openxmlformats.org/spreadsheetml/2006/main" xmlns:mc="http://schemas.openxmlformats.org/markup-compatibility/2006" xmlns:x14ac="http://schemas.microsoft.com/office/spreadsheetml/2009/9/ac" mc:Ignorable="x14ac">
  <numFmts count="17">
    <numFmt numFmtId="164" formatCode="[$-419]General"/>
    <numFmt numFmtId="165" formatCode="[$-419]0.00"/>
    <numFmt numFmtId="166" formatCode="[$-419]0"/>
    <numFmt numFmtId="167" formatCode="[$-419]#,##0.00"/>
    <numFmt numFmtId="168" formatCode="#,##0.0"/>
    <numFmt numFmtId="169" formatCode="[$-419]dd&quot;.&quot;mm&quot;.&quot;yyyy"/>
    <numFmt numFmtId="170" formatCode="dd&quot;.&quot;mm&quot;.&quot;yy;@"/>
    <numFmt numFmtId="171" formatCode="&quot; &quot;#,##0.00&quot;    &quot;;&quot;-&quot;#,##0.00&quot;    &quot;;&quot; -&quot;#&quot;    &quot;;@&quot; &quot;"/>
    <numFmt numFmtId="172" formatCode="0.000"/>
    <numFmt numFmtId="173" formatCode="&quot; &quot;#,##0.00&quot;   &quot;;&quot;-&quot;#,##0.00&quot;   &quot;;&quot; -&quot;00&quot;   &quot;;@&quot; &quot;"/>
    <numFmt numFmtId="174" formatCode="[$-419]0.00%"/>
    <numFmt numFmtId="175" formatCode="#,##0.00&quot; &quot;[$руб.-419];[Red]&quot;-&quot;#,##0.00&quot; &quot;[$руб.-419]"/>
    <numFmt numFmtId="176" formatCode="[$-419]0%"/>
    <numFmt numFmtId="177" formatCode="0&quot; &quot;;&quot;-&quot;0&quot; &quot;"/>
    <numFmt numFmtId="178" formatCode="&quot; &quot;#,##0.00&quot;     &quot;;&quot;-&quot;#,##0.00&quot;     &quot;;&quot; -&quot;#&quot;     &quot;;@&quot; &quot;"/>
    <numFmt numFmtId="179" formatCode="[$-419]0.000"/>
    <numFmt numFmtId="180" formatCode="&quot; &quot;#,##0.000&quot;    &quot;;&quot;-&quot;#,##0.000&quot;    &quot;;&quot; -&quot;#.0&quot;    &quot;;@&quot; &quot;"/>
  </numFmts>
  <fonts count="70" x14ac:knownFonts="1">
    <font>
      <sz val="11"/>
      <color rgb="FF000000"/>
      <name val="Arial"/>
      <family val="2"/>
      <charset val="204"/>
    </font>
    <font>
      <sz val="11"/>
      <color rgb="FF000000"/>
      <name val="Arial"/>
      <family val="2"/>
      <charset val="204"/>
    </font>
    <font>
      <sz val="11"/>
      <color rgb="FF000000"/>
      <name val="Calibri"/>
      <family val="2"/>
      <charset val="204"/>
    </font>
    <font>
      <sz val="11"/>
      <color rgb="FFFFFFFF"/>
      <name val="Calibri"/>
      <family val="2"/>
      <charset val="204"/>
    </font>
    <font>
      <b/>
      <i/>
      <sz val="16"/>
      <color rgb="FF000000"/>
      <name val="Arial"/>
      <family val="2"/>
      <charset val="204"/>
    </font>
    <font>
      <sz val="10"/>
      <color rgb="FF000000"/>
      <name val="Arial"/>
      <family val="2"/>
      <charset val="204"/>
    </font>
    <font>
      <b/>
      <i/>
      <u/>
      <sz val="11"/>
      <color rgb="FF000000"/>
      <name val="Arial"/>
      <family val="2"/>
      <charset val="204"/>
    </font>
    <font>
      <sz val="11"/>
      <color rgb="FF333399"/>
      <name val="Calibri"/>
      <family val="2"/>
      <charset val="204"/>
    </font>
    <font>
      <b/>
      <sz val="11"/>
      <color rgb="FF333333"/>
      <name val="Calibri"/>
      <family val="2"/>
      <charset val="204"/>
    </font>
    <font>
      <b/>
      <sz val="11"/>
      <color rgb="FFFF9900"/>
      <name val="Calibri"/>
      <family val="2"/>
      <charset val="204"/>
    </font>
    <font>
      <b/>
      <sz val="15"/>
      <color rgb="FF003366"/>
      <name val="Calibri"/>
      <family val="2"/>
      <charset val="204"/>
    </font>
    <font>
      <b/>
      <sz val="13"/>
      <color rgb="FF003366"/>
      <name val="Calibri"/>
      <family val="2"/>
      <charset val="204"/>
    </font>
    <font>
      <b/>
      <sz val="11"/>
      <color rgb="FF003366"/>
      <name val="Calibri"/>
      <family val="2"/>
      <charset val="204"/>
    </font>
    <font>
      <b/>
      <sz val="11"/>
      <color rgb="FF000000"/>
      <name val="Calibri"/>
      <family val="2"/>
      <charset val="204"/>
    </font>
    <font>
      <b/>
      <sz val="11"/>
      <color rgb="FFFFFFFF"/>
      <name val="Calibri"/>
      <family val="2"/>
      <charset val="204"/>
    </font>
    <font>
      <b/>
      <sz val="18"/>
      <color rgb="FF003366"/>
      <name val="Cambria"/>
      <family val="1"/>
      <charset val="204"/>
    </font>
    <font>
      <sz val="11"/>
      <color rgb="FF993300"/>
      <name val="Calibri"/>
      <family val="2"/>
      <charset val="204"/>
    </font>
    <font>
      <sz val="12"/>
      <color rgb="FF000000"/>
      <name val="Times New Roman"/>
      <family val="1"/>
      <charset val="204"/>
    </font>
    <font>
      <sz val="10"/>
      <color rgb="FF000000"/>
      <name val="Arial Cyr"/>
      <charset val="204"/>
    </font>
    <font>
      <sz val="11"/>
      <color rgb="FF000000"/>
      <name val="SimSun"/>
    </font>
    <font>
      <sz val="11"/>
      <color rgb="FF800080"/>
      <name val="Calibri"/>
      <family val="2"/>
      <charset val="204"/>
    </font>
    <font>
      <i/>
      <sz val="11"/>
      <color rgb="FF808080"/>
      <name val="Calibri"/>
      <family val="2"/>
      <charset val="204"/>
    </font>
    <font>
      <sz val="11"/>
      <color rgb="FFFF9900"/>
      <name val="Calibri"/>
      <family val="2"/>
      <charset val="204"/>
    </font>
    <font>
      <sz val="10"/>
      <color rgb="FF000000"/>
      <name val="Helv"/>
      <charset val="204"/>
    </font>
    <font>
      <sz val="11"/>
      <color rgb="FFFF0000"/>
      <name val="Calibri"/>
      <family val="2"/>
      <charset val="204"/>
    </font>
    <font>
      <sz val="11"/>
      <color rgb="FF008000"/>
      <name val="Calibri"/>
      <family val="2"/>
      <charset val="204"/>
    </font>
    <font>
      <sz val="12"/>
      <color rgb="FF000000"/>
      <name val="Arial"/>
      <family val="2"/>
      <charset val="204"/>
    </font>
    <font>
      <sz val="14"/>
      <color rgb="FF000000"/>
      <name val="Times New Roman"/>
      <family val="1"/>
      <charset val="204"/>
    </font>
    <font>
      <b/>
      <sz val="12"/>
      <color rgb="FF000000"/>
      <name val="Arial"/>
      <family val="2"/>
      <charset val="204"/>
    </font>
    <font>
      <b/>
      <sz val="12"/>
      <color rgb="FF000000"/>
      <name val="Times New Roman"/>
      <family val="1"/>
      <charset val="204"/>
    </font>
    <font>
      <b/>
      <sz val="14"/>
      <color rgb="FF000000"/>
      <name val="Times New Roman"/>
      <family val="1"/>
      <charset val="204"/>
    </font>
    <font>
      <b/>
      <u/>
      <sz val="14"/>
      <color rgb="FF000000"/>
      <name val="Times New Roman"/>
      <family val="1"/>
      <charset val="204"/>
    </font>
    <font>
      <b/>
      <u/>
      <sz val="9"/>
      <color rgb="FF000000"/>
      <name val="Times New Roman"/>
      <family val="1"/>
      <charset val="204"/>
    </font>
    <font>
      <sz val="9"/>
      <color rgb="FF000000"/>
      <name val="Times New Roman"/>
      <family val="1"/>
      <charset val="204"/>
    </font>
    <font>
      <sz val="11"/>
      <color rgb="FF000000"/>
      <name val="Times New Roman"/>
      <family val="1"/>
      <charset val="204"/>
    </font>
    <font>
      <b/>
      <sz val="11"/>
      <color rgb="FF000000"/>
      <name val="Times New Roman"/>
      <family val="1"/>
      <charset val="204"/>
    </font>
    <font>
      <sz val="10"/>
      <color rgb="FF000000"/>
      <name val="Times New Roman"/>
      <family val="1"/>
      <charset val="204"/>
    </font>
    <font>
      <b/>
      <vertAlign val="superscript"/>
      <sz val="11"/>
      <color rgb="FF000000"/>
      <name val="Calibri"/>
      <family val="2"/>
      <charset val="204"/>
    </font>
    <font>
      <b/>
      <sz val="11"/>
      <color rgb="FF000000"/>
      <name val="Symbol"/>
      <family val="1"/>
      <charset val="2"/>
    </font>
    <font>
      <b/>
      <sz val="9"/>
      <color rgb="FF000000"/>
      <name val="Times New Roman"/>
      <family val="1"/>
      <charset val="204"/>
    </font>
    <font>
      <sz val="8"/>
      <color rgb="FF000000"/>
      <name val="Times New Roman"/>
      <family val="1"/>
      <charset val="204"/>
    </font>
    <font>
      <sz val="7"/>
      <color rgb="FF000000"/>
      <name val="Times New Roman"/>
      <family val="1"/>
      <charset val="204"/>
    </font>
    <font>
      <b/>
      <sz val="7"/>
      <color rgb="FF000000"/>
      <name val="Times New Roman"/>
      <family val="1"/>
      <charset val="204"/>
    </font>
    <font>
      <i/>
      <sz val="12"/>
      <color rgb="FF000000"/>
      <name val="Times New Roman"/>
      <family val="1"/>
      <charset val="204"/>
    </font>
    <font>
      <b/>
      <sz val="8"/>
      <color rgb="FF000000"/>
      <name val="Times New Roman"/>
      <family val="1"/>
      <charset val="204"/>
    </font>
    <font>
      <b/>
      <u/>
      <sz val="14"/>
      <color rgb="FF000000"/>
      <name val="Arial"/>
      <family val="2"/>
      <charset val="204"/>
    </font>
    <font>
      <u/>
      <sz val="12"/>
      <color rgb="FF000000"/>
      <name val="Times New Roman"/>
      <family val="1"/>
      <charset val="204"/>
    </font>
    <font>
      <sz val="12"/>
      <color rgb="FF000000"/>
      <name val="Arial"/>
      <family val="2"/>
      <charset val="204"/>
    </font>
    <font>
      <sz val="14"/>
      <color rgb="FF000000"/>
      <name val="Times New Roman"/>
      <family val="1"/>
      <charset val="204"/>
    </font>
    <font>
      <b/>
      <sz val="12"/>
      <color rgb="FF000000"/>
      <name val="Arial"/>
      <family val="2"/>
      <charset val="204"/>
    </font>
    <font>
      <b/>
      <sz val="12"/>
      <color rgb="FF000000"/>
      <name val="Times New Roman"/>
      <family val="1"/>
      <charset val="204"/>
    </font>
    <font>
      <b/>
      <sz val="14"/>
      <color rgb="FF000000"/>
      <name val="Times New Roman"/>
      <family val="1"/>
      <charset val="204"/>
    </font>
    <font>
      <b/>
      <u/>
      <sz val="14"/>
      <color rgb="FF000000"/>
      <name val="Times New Roman"/>
      <family val="1"/>
      <charset val="204"/>
    </font>
    <font>
      <b/>
      <u/>
      <sz val="9"/>
      <color rgb="FF000000"/>
      <name val="Times New Roman"/>
      <family val="1"/>
      <charset val="204"/>
    </font>
    <font>
      <sz val="12"/>
      <color rgb="FF000000"/>
      <name val="Times New Roman"/>
      <family val="1"/>
      <charset val="204"/>
    </font>
    <font>
      <sz val="9"/>
      <color rgb="FF000000"/>
      <name val="Times New Roman"/>
      <family val="1"/>
      <charset val="204"/>
    </font>
    <font>
      <sz val="11"/>
      <color rgb="FF000000"/>
      <name val="Arial"/>
      <family val="2"/>
      <charset val="204"/>
    </font>
    <font>
      <sz val="11"/>
      <color rgb="FF000000"/>
      <name val="Calibri"/>
      <family val="2"/>
      <charset val="204"/>
    </font>
    <font>
      <sz val="11"/>
      <color rgb="FF000000"/>
      <name val="Times New Roman"/>
      <family val="1"/>
      <charset val="204"/>
    </font>
    <font>
      <sz val="12"/>
      <color rgb="FF000000"/>
      <name val="Times New Roman"/>
      <family val="1"/>
      <charset val="204"/>
    </font>
    <font>
      <sz val="14"/>
      <color rgb="FF000000"/>
      <name val="Times New Roman"/>
      <family val="1"/>
      <charset val="204"/>
    </font>
    <font>
      <sz val="11"/>
      <color rgb="FF000000"/>
      <name val="Arial"/>
      <family val="2"/>
      <charset val="204"/>
    </font>
    <font>
      <b/>
      <sz val="12"/>
      <color rgb="FF000000"/>
      <name val="Times New Roman"/>
      <family val="1"/>
      <charset val="204"/>
    </font>
    <font>
      <b/>
      <sz val="14"/>
      <color rgb="FF000000"/>
      <name val="Times New Roman"/>
      <family val="1"/>
      <charset val="204"/>
    </font>
    <font>
      <b/>
      <u/>
      <sz val="14"/>
      <color rgb="FF000000"/>
      <name val="Times New Roman"/>
      <family val="1"/>
      <charset val="204"/>
    </font>
    <font>
      <b/>
      <sz val="12"/>
      <color indexed="8"/>
      <name val="Times New Roman"/>
      <family val="1"/>
      <charset val="204"/>
    </font>
    <font>
      <sz val="12"/>
      <color indexed="8"/>
      <name val="Times New Roman"/>
      <family val="1"/>
      <charset val="204"/>
    </font>
    <font>
      <vertAlign val="superscript"/>
      <sz val="12"/>
      <color indexed="8"/>
      <name val="Times New Roman"/>
      <family val="1"/>
      <charset val="204"/>
    </font>
    <font>
      <b/>
      <u/>
      <sz val="11"/>
      <color rgb="FF000000"/>
      <name val="Arial"/>
      <family val="2"/>
      <charset val="204"/>
    </font>
    <font>
      <b/>
      <sz val="11"/>
      <color rgb="FF000000"/>
      <name val="Arial"/>
      <family val="1"/>
      <charset val="204"/>
    </font>
  </fonts>
  <fills count="29">
    <fill>
      <patternFill patternType="none"/>
    </fill>
    <fill>
      <patternFill patternType="gray125"/>
    </fill>
    <fill>
      <patternFill patternType="solid">
        <fgColor rgb="FFCCCCFF"/>
        <bgColor rgb="FFCCCCFF"/>
      </patternFill>
    </fill>
    <fill>
      <patternFill patternType="solid">
        <fgColor rgb="FFFF99CC"/>
        <bgColor rgb="FFFF99CC"/>
      </patternFill>
    </fill>
    <fill>
      <patternFill patternType="solid">
        <fgColor rgb="FFCCFFCC"/>
        <bgColor rgb="FFCCFFCC"/>
      </patternFill>
    </fill>
    <fill>
      <patternFill patternType="solid">
        <fgColor rgb="FFCC99FF"/>
        <bgColor rgb="FFCC99FF"/>
      </patternFill>
    </fill>
    <fill>
      <patternFill patternType="solid">
        <fgColor rgb="FFCCFFFF"/>
        <bgColor rgb="FFCCFFFF"/>
      </patternFill>
    </fill>
    <fill>
      <patternFill patternType="solid">
        <fgColor rgb="FFFFCC99"/>
        <bgColor rgb="FFFFCC99"/>
      </patternFill>
    </fill>
    <fill>
      <patternFill patternType="solid">
        <fgColor rgb="FF99CCFF"/>
        <bgColor rgb="FF99CCFF"/>
      </patternFill>
    </fill>
    <fill>
      <patternFill patternType="solid">
        <fgColor rgb="FFFF8080"/>
        <bgColor rgb="FFFF8080"/>
      </patternFill>
    </fill>
    <fill>
      <patternFill patternType="solid">
        <fgColor rgb="FF00FF00"/>
        <bgColor rgb="FF00FF00"/>
      </patternFill>
    </fill>
    <fill>
      <patternFill patternType="solid">
        <fgColor rgb="FFFFCC00"/>
        <bgColor rgb="FFFFCC00"/>
      </patternFill>
    </fill>
    <fill>
      <patternFill patternType="solid">
        <fgColor rgb="FF0066CC"/>
        <bgColor rgb="FF0066CC"/>
      </patternFill>
    </fill>
    <fill>
      <patternFill patternType="solid">
        <fgColor rgb="FF800080"/>
        <bgColor rgb="FF800080"/>
      </patternFill>
    </fill>
    <fill>
      <patternFill patternType="solid">
        <fgColor rgb="FF33CCCC"/>
        <bgColor rgb="FF33CCCC"/>
      </patternFill>
    </fill>
    <fill>
      <patternFill patternType="solid">
        <fgColor rgb="FFFF9900"/>
        <bgColor rgb="FFFF9900"/>
      </patternFill>
    </fill>
    <fill>
      <patternFill patternType="solid">
        <fgColor rgb="FF333399"/>
        <bgColor rgb="FF333399"/>
      </patternFill>
    </fill>
    <fill>
      <patternFill patternType="solid">
        <fgColor rgb="FFFF0000"/>
        <bgColor rgb="FFFF0000"/>
      </patternFill>
    </fill>
    <fill>
      <patternFill patternType="solid">
        <fgColor rgb="FF339966"/>
        <bgColor rgb="FF339966"/>
      </patternFill>
    </fill>
    <fill>
      <patternFill patternType="solid">
        <fgColor rgb="FFFF6600"/>
        <bgColor rgb="FFFF6600"/>
      </patternFill>
    </fill>
    <fill>
      <patternFill patternType="solid">
        <fgColor rgb="FFC0C0C0"/>
        <bgColor rgb="FFC0C0C0"/>
      </patternFill>
    </fill>
    <fill>
      <patternFill patternType="solid">
        <fgColor rgb="FF969696"/>
        <bgColor rgb="FF969696"/>
      </patternFill>
    </fill>
    <fill>
      <patternFill patternType="solid">
        <fgColor rgb="FFFFFF99"/>
        <bgColor rgb="FFFFFF99"/>
      </patternFill>
    </fill>
    <fill>
      <patternFill patternType="solid">
        <fgColor rgb="FFFFFFCC"/>
        <bgColor rgb="FFFFFFCC"/>
      </patternFill>
    </fill>
    <fill>
      <patternFill patternType="solid">
        <fgColor rgb="FFFFFFFF"/>
        <bgColor rgb="FFFFFFFF"/>
      </patternFill>
    </fill>
    <fill>
      <patternFill patternType="solid">
        <fgColor rgb="FFFFFF00"/>
        <bgColor rgb="FFFFFF00"/>
      </patternFill>
    </fill>
    <fill>
      <patternFill patternType="solid">
        <fgColor theme="0"/>
        <bgColor indexed="64"/>
      </patternFill>
    </fill>
    <fill>
      <patternFill patternType="solid">
        <fgColor theme="0"/>
        <bgColor rgb="FFFFFF00"/>
      </patternFill>
    </fill>
    <fill>
      <patternFill patternType="solid">
        <fgColor theme="0"/>
        <bgColor rgb="FFFFFFFF"/>
      </patternFill>
    </fill>
  </fills>
  <borders count="24">
    <border>
      <left/>
      <right/>
      <top/>
      <bottom/>
      <diagonal/>
    </border>
    <border>
      <left style="thin">
        <color rgb="FF808080"/>
      </left>
      <right style="thin">
        <color rgb="FF808080"/>
      </right>
      <top style="thin">
        <color rgb="FF808080"/>
      </top>
      <bottom style="thin">
        <color rgb="FF808080"/>
      </bottom>
      <diagonal/>
    </border>
    <border>
      <left style="thin">
        <color rgb="FF333333"/>
      </left>
      <right style="thin">
        <color rgb="FF333333"/>
      </right>
      <top style="thin">
        <color rgb="FF333333"/>
      </top>
      <bottom style="thin">
        <color rgb="FF333333"/>
      </bottom>
      <diagonal/>
    </border>
    <border>
      <left/>
      <right/>
      <top/>
      <bottom style="thin">
        <color rgb="FF333399"/>
      </bottom>
      <diagonal/>
    </border>
    <border>
      <left/>
      <right/>
      <top/>
      <bottom style="thin">
        <color rgb="FFC0C0C0"/>
      </bottom>
      <diagonal/>
    </border>
    <border>
      <left/>
      <right/>
      <top/>
      <bottom style="thin">
        <color rgb="FF0066CC"/>
      </bottom>
      <diagonal/>
    </border>
    <border>
      <left/>
      <right/>
      <top style="thin">
        <color rgb="FF333399"/>
      </top>
      <bottom style="thin">
        <color rgb="FF333399"/>
      </bottom>
      <diagonal/>
    </border>
    <border>
      <left style="thin">
        <color rgb="FFC0C0C0"/>
      </left>
      <right style="thin">
        <color rgb="FFC0C0C0"/>
      </right>
      <top style="thin">
        <color rgb="FFC0C0C0"/>
      </top>
      <bottom style="thin">
        <color rgb="FFC0C0C0"/>
      </bottom>
      <diagonal/>
    </border>
    <border>
      <left/>
      <right/>
      <top/>
      <bottom style="thin">
        <color rgb="FFFF99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bottom style="thin">
        <color rgb="FF000000"/>
      </bottom>
      <diagonal/>
    </border>
    <border>
      <left style="thin">
        <color rgb="FF000000"/>
      </left>
      <right style="thin">
        <color rgb="FF000000"/>
      </right>
      <top/>
      <bottom/>
      <diagonal/>
    </border>
    <border>
      <left/>
      <right style="thin">
        <color rgb="FF000000"/>
      </right>
      <top style="thin">
        <color rgb="FF000000"/>
      </top>
      <bottom/>
      <diagonal/>
    </border>
    <border>
      <left style="hair">
        <color indexed="8"/>
      </left>
      <right style="hair">
        <color indexed="8"/>
      </right>
      <top style="hair">
        <color indexed="8"/>
      </top>
      <bottom style="hair">
        <color indexed="8"/>
      </bottom>
      <diagonal/>
    </border>
    <border>
      <left style="hair">
        <color indexed="8"/>
      </left>
      <right/>
      <top style="hair">
        <color indexed="8"/>
      </top>
      <bottom style="hair">
        <color indexed="8"/>
      </bottom>
      <diagonal/>
    </border>
    <border>
      <left style="hair">
        <color indexed="8"/>
      </left>
      <right style="hair">
        <color indexed="8"/>
      </right>
      <top style="hair">
        <color indexed="8"/>
      </top>
      <bottom/>
      <diagonal/>
    </border>
    <border>
      <left style="hair">
        <color indexed="8"/>
      </left>
      <right style="hair">
        <color indexed="8"/>
      </right>
      <top/>
      <bottom/>
      <diagonal/>
    </border>
    <border>
      <left style="hair">
        <color indexed="8"/>
      </left>
      <right style="hair">
        <color indexed="8"/>
      </right>
      <top/>
      <bottom style="hair">
        <color indexed="8"/>
      </bottom>
      <diagonal/>
    </border>
    <border>
      <left style="thin">
        <color indexed="64"/>
      </left>
      <right style="thin">
        <color indexed="64"/>
      </right>
      <top style="thin">
        <color indexed="64"/>
      </top>
      <bottom style="thin">
        <color indexed="64"/>
      </bottom>
      <diagonal/>
    </border>
  </borders>
  <cellStyleXfs count="74">
    <xf numFmtId="0" fontId="0" fillId="0" borderId="0"/>
    <xf numFmtId="173" fontId="1" fillId="0" borderId="0"/>
    <xf numFmtId="0" fontId="2" fillId="2" borderId="0"/>
    <xf numFmtId="0" fontId="2" fillId="3" borderId="0"/>
    <xf numFmtId="0" fontId="2" fillId="4" borderId="0"/>
    <xf numFmtId="0" fontId="2" fillId="5" borderId="0"/>
    <xf numFmtId="0" fontId="2" fillId="6" borderId="0"/>
    <xf numFmtId="0" fontId="2" fillId="7" borderId="0"/>
    <xf numFmtId="0" fontId="2" fillId="8" borderId="0"/>
    <xf numFmtId="0" fontId="2" fillId="9" borderId="0"/>
    <xf numFmtId="0" fontId="2" fillId="10" borderId="0"/>
    <xf numFmtId="0" fontId="2" fillId="5" borderId="0"/>
    <xf numFmtId="0" fontId="2" fillId="8" borderId="0"/>
    <xf numFmtId="0" fontId="2" fillId="11" borderId="0"/>
    <xf numFmtId="0" fontId="3" fillId="12" borderId="0"/>
    <xf numFmtId="0" fontId="3" fillId="9" borderId="0"/>
    <xf numFmtId="0" fontId="3" fillId="10" borderId="0"/>
    <xf numFmtId="0" fontId="3" fillId="13" borderId="0"/>
    <xf numFmtId="0" fontId="3" fillId="14" borderId="0"/>
    <xf numFmtId="0" fontId="3" fillId="15" borderId="0"/>
    <xf numFmtId="171" fontId="1" fillId="0" borderId="0"/>
    <xf numFmtId="0" fontId="4" fillId="0" borderId="0">
      <alignment horizontal="center"/>
    </xf>
    <xf numFmtId="0" fontId="4" fillId="0" borderId="0">
      <alignment horizontal="center" textRotation="90"/>
    </xf>
    <xf numFmtId="164" fontId="5" fillId="0" borderId="0"/>
    <xf numFmtId="0" fontId="6" fillId="0" borderId="0"/>
    <xf numFmtId="175" fontId="6" fillId="0" borderId="0"/>
    <xf numFmtId="0" fontId="3" fillId="16" borderId="0"/>
    <xf numFmtId="0" fontId="3" fillId="17" borderId="0"/>
    <xf numFmtId="0" fontId="3" fillId="18" borderId="0"/>
    <xf numFmtId="0" fontId="3" fillId="13" borderId="0"/>
    <xf numFmtId="0" fontId="3" fillId="14" borderId="0"/>
    <xf numFmtId="0" fontId="3" fillId="19" borderId="0"/>
    <xf numFmtId="0" fontId="7" fillId="7" borderId="1"/>
    <xf numFmtId="0" fontId="8" fillId="20" borderId="2"/>
    <xf numFmtId="0" fontId="9" fillId="20" borderId="1"/>
    <xf numFmtId="0" fontId="10" fillId="0" borderId="3"/>
    <xf numFmtId="0" fontId="11" fillId="0" borderId="4"/>
    <xf numFmtId="0" fontId="12" fillId="0" borderId="5"/>
    <xf numFmtId="0" fontId="12" fillId="0" borderId="0"/>
    <xf numFmtId="0" fontId="13" fillId="0" borderId="6"/>
    <xf numFmtId="0" fontId="14" fillId="21" borderId="2"/>
    <xf numFmtId="0" fontId="15" fillId="0" borderId="0"/>
    <xf numFmtId="0" fontId="16" fillId="22" borderId="0"/>
    <xf numFmtId="164" fontId="5" fillId="0" borderId="0"/>
    <xf numFmtId="164" fontId="17" fillId="0" borderId="0"/>
    <xf numFmtId="164" fontId="18" fillId="0" borderId="0"/>
    <xf numFmtId="164" fontId="17" fillId="0" borderId="0"/>
    <xf numFmtId="164" fontId="17" fillId="0" borderId="0"/>
    <xf numFmtId="164" fontId="5" fillId="0" borderId="0"/>
    <xf numFmtId="164" fontId="17" fillId="0" borderId="0"/>
    <xf numFmtId="164" fontId="17" fillId="0" borderId="0"/>
    <xf numFmtId="164" fontId="19" fillId="0" borderId="0"/>
    <xf numFmtId="164" fontId="17" fillId="0" borderId="0"/>
    <xf numFmtId="164" fontId="19"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17" fillId="0" borderId="0"/>
    <xf numFmtId="164" fontId="17" fillId="0" borderId="0"/>
    <xf numFmtId="0" fontId="20" fillId="3" borderId="0"/>
    <xf numFmtId="0" fontId="21" fillId="0" borderId="0"/>
    <xf numFmtId="0" fontId="1" fillId="23" borderId="7"/>
    <xf numFmtId="176" fontId="1" fillId="0" borderId="0"/>
    <xf numFmtId="176" fontId="1" fillId="0" borderId="0"/>
    <xf numFmtId="0" fontId="22" fillId="0" borderId="8"/>
    <xf numFmtId="164" fontId="23" fillId="0" borderId="0"/>
    <xf numFmtId="0" fontId="24" fillId="0" borderId="0"/>
    <xf numFmtId="171" fontId="1" fillId="0" borderId="0"/>
    <xf numFmtId="177" fontId="1" fillId="0" borderId="0"/>
    <xf numFmtId="178" fontId="1" fillId="0" borderId="0"/>
    <xf numFmtId="0" fontId="25" fillId="4" borderId="0"/>
  </cellStyleXfs>
  <cellXfs count="306">
    <xf numFmtId="0" fontId="0" fillId="0" borderId="0" xfId="0"/>
    <xf numFmtId="164" fontId="26" fillId="0" borderId="0" xfId="58" applyFont="1" applyFill="1" applyAlignment="1"/>
    <xf numFmtId="164" fontId="27" fillId="0" borderId="0" xfId="46" applyFont="1" applyFill="1" applyAlignment="1">
      <alignment horizontal="right" vertical="center"/>
    </xf>
    <xf numFmtId="164" fontId="27" fillId="0" borderId="0" xfId="46" applyFont="1" applyFill="1" applyAlignment="1">
      <alignment horizontal="right"/>
    </xf>
    <xf numFmtId="164" fontId="28" fillId="0" borderId="0" xfId="58" applyFont="1" applyFill="1" applyAlignment="1">
      <alignment horizontal="left" vertical="center"/>
    </xf>
    <xf numFmtId="164" fontId="29" fillId="0" borderId="0" xfId="58" applyFont="1" applyFill="1" applyAlignment="1">
      <alignment horizontal="center" vertical="center"/>
    </xf>
    <xf numFmtId="164" fontId="30" fillId="0" borderId="0" xfId="58" applyFont="1" applyFill="1" applyAlignment="1">
      <alignment horizontal="center" vertical="center"/>
    </xf>
    <xf numFmtId="164" fontId="30" fillId="0" borderId="0" xfId="58" applyFont="1" applyFill="1" applyAlignment="1">
      <alignment vertical="center"/>
    </xf>
    <xf numFmtId="164" fontId="32" fillId="0" borderId="0" xfId="58" applyFont="1" applyFill="1" applyAlignment="1">
      <alignment vertical="center"/>
    </xf>
    <xf numFmtId="164" fontId="17" fillId="0" borderId="0" xfId="58" applyFont="1" applyFill="1" applyAlignment="1">
      <alignment vertical="center"/>
    </xf>
    <xf numFmtId="164" fontId="27" fillId="0" borderId="0" xfId="58" applyFont="1" applyFill="1" applyAlignment="1">
      <alignment horizontal="center" vertical="center"/>
    </xf>
    <xf numFmtId="164" fontId="33" fillId="0" borderId="0" xfId="58" applyFont="1" applyFill="1" applyAlignment="1"/>
    <xf numFmtId="164" fontId="31" fillId="0" borderId="0" xfId="58" applyFont="1" applyFill="1" applyAlignment="1">
      <alignment vertical="center"/>
    </xf>
    <xf numFmtId="164" fontId="17" fillId="0" borderId="9" xfId="58" applyFont="1" applyFill="1" applyBorder="1" applyAlignment="1">
      <alignment vertical="center" wrapText="1"/>
    </xf>
    <xf numFmtId="164" fontId="17" fillId="0" borderId="10" xfId="58" applyFont="1" applyFill="1" applyBorder="1" applyAlignment="1">
      <alignment horizontal="center" vertical="center" wrapText="1"/>
    </xf>
    <xf numFmtId="164" fontId="17" fillId="0" borderId="9" xfId="58" applyFont="1" applyFill="1" applyBorder="1" applyAlignment="1">
      <alignment horizontal="center" vertical="center" wrapText="1"/>
    </xf>
    <xf numFmtId="49" fontId="17" fillId="0" borderId="9" xfId="58" applyNumberFormat="1" applyFont="1" applyFill="1" applyBorder="1" applyAlignment="1">
      <alignment vertical="center"/>
    </xf>
    <xf numFmtId="164" fontId="17" fillId="24" borderId="9" xfId="58" applyFont="1" applyFill="1" applyBorder="1" applyAlignment="1">
      <alignment horizontal="left" vertical="center" wrapText="1"/>
    </xf>
    <xf numFmtId="164" fontId="17" fillId="0" borderId="10" xfId="58" applyFont="1" applyFill="1" applyBorder="1" applyAlignment="1">
      <alignment vertical="center" wrapText="1"/>
    </xf>
    <xf numFmtId="164" fontId="17" fillId="0" borderId="9" xfId="58" applyFont="1" applyFill="1" applyBorder="1" applyAlignment="1">
      <alignment horizontal="left" vertical="center" wrapText="1"/>
    </xf>
    <xf numFmtId="164" fontId="2" fillId="0" borderId="0" xfId="58" applyFont="1" applyFill="1" applyAlignment="1"/>
    <xf numFmtId="164" fontId="29" fillId="0" borderId="9" xfId="58" applyFont="1" applyFill="1" applyBorder="1" applyAlignment="1">
      <alignment horizontal="center" vertical="center" wrapText="1"/>
    </xf>
    <xf numFmtId="164" fontId="35" fillId="0" borderId="9" xfId="46" applyFont="1" applyFill="1" applyBorder="1" applyAlignment="1">
      <alignment horizontal="center" vertical="center" wrapText="1"/>
    </xf>
    <xf numFmtId="164" fontId="29" fillId="0" borderId="10" xfId="58" applyFont="1" applyFill="1" applyBorder="1" applyAlignment="1">
      <alignment horizontal="center" vertical="center" wrapText="1"/>
    </xf>
    <xf numFmtId="164" fontId="17" fillId="0" borderId="0" xfId="45" applyFont="1" applyFill="1" applyAlignment="1">
      <alignment horizontal="left"/>
    </xf>
    <xf numFmtId="164" fontId="17" fillId="0" borderId="0" xfId="45" applyFont="1" applyFill="1" applyAlignment="1">
      <alignment horizontal="left" vertical="center"/>
    </xf>
    <xf numFmtId="164" fontId="29" fillId="0" borderId="9" xfId="45" applyFont="1" applyFill="1" applyBorder="1" applyAlignment="1">
      <alignment horizontal="center" vertical="center" wrapText="1"/>
    </xf>
    <xf numFmtId="164" fontId="29" fillId="0" borderId="12" xfId="45" applyFont="1" applyFill="1" applyBorder="1" applyAlignment="1">
      <alignment horizontal="center" vertical="center" wrapText="1"/>
    </xf>
    <xf numFmtId="164" fontId="17" fillId="0" borderId="9" xfId="45" applyFont="1" applyFill="1" applyBorder="1" applyAlignment="1">
      <alignment horizontal="center" vertical="top"/>
    </xf>
    <xf numFmtId="164" fontId="17" fillId="0" borderId="9" xfId="45" applyFont="1" applyFill="1" applyBorder="1" applyAlignment="1">
      <alignment horizontal="left" vertical="center" wrapText="1"/>
    </xf>
    <xf numFmtId="164" fontId="17" fillId="0" borderId="9" xfId="45" applyFont="1" applyFill="1" applyBorder="1" applyAlignment="1">
      <alignment horizontal="center" vertical="center" wrapText="1"/>
    </xf>
    <xf numFmtId="49" fontId="17" fillId="0" borderId="9" xfId="45" applyNumberFormat="1" applyFont="1" applyFill="1" applyBorder="1" applyAlignment="1">
      <alignment horizontal="center" vertical="center"/>
    </xf>
    <xf numFmtId="164" fontId="17" fillId="0" borderId="9" xfId="45" applyFont="1" applyFill="1" applyBorder="1" applyAlignment="1">
      <alignment horizontal="center" vertical="center"/>
    </xf>
    <xf numFmtId="164" fontId="36" fillId="0" borderId="0" xfId="45" applyFont="1" applyFill="1" applyAlignment="1">
      <alignment horizontal="left"/>
    </xf>
    <xf numFmtId="164" fontId="17" fillId="0" borderId="0" xfId="45" applyFont="1" applyFill="1" applyAlignment="1">
      <alignment vertical="center"/>
    </xf>
    <xf numFmtId="164" fontId="17" fillId="0" borderId="0" xfId="45" applyFont="1" applyFill="1" applyAlignment="1">
      <alignment vertical="top" wrapText="1"/>
    </xf>
    <xf numFmtId="164" fontId="29" fillId="0" borderId="9" xfId="45" applyFont="1" applyFill="1" applyBorder="1" applyAlignment="1">
      <alignment horizontal="center" vertical="top"/>
    </xf>
    <xf numFmtId="164" fontId="17" fillId="0" borderId="9" xfId="45" applyFont="1" applyFill="1" applyBorder="1" applyAlignment="1">
      <alignment horizontal="justify" vertical="center"/>
    </xf>
    <xf numFmtId="164" fontId="34" fillId="0" borderId="9" xfId="56" applyFont="1" applyFill="1" applyBorder="1" applyAlignment="1">
      <alignment horizontal="center" vertical="center" wrapText="1"/>
    </xf>
    <xf numFmtId="165" fontId="17" fillId="0" borderId="9" xfId="45" applyNumberFormat="1" applyFont="1" applyFill="1" applyBorder="1" applyAlignment="1">
      <alignment horizontal="center" vertical="center"/>
    </xf>
    <xf numFmtId="49" fontId="17" fillId="0" borderId="9" xfId="45" applyNumberFormat="1" applyFont="1" applyFill="1" applyBorder="1" applyAlignment="1">
      <alignment horizontal="justify" vertical="center" wrapText="1"/>
    </xf>
    <xf numFmtId="49" fontId="17" fillId="0" borderId="9" xfId="45" applyNumberFormat="1" applyFont="1" applyFill="1" applyBorder="1" applyAlignment="1">
      <alignment horizontal="left" vertical="center" wrapText="1"/>
    </xf>
    <xf numFmtId="49" fontId="17" fillId="0" borderId="0" xfId="45" applyNumberFormat="1" applyFont="1" applyFill="1" applyAlignment="1">
      <alignment horizontal="left" vertical="center" wrapText="1"/>
    </xf>
    <xf numFmtId="164" fontId="17" fillId="0" borderId="0" xfId="45" applyFont="1" applyFill="1" applyAlignment="1">
      <alignment horizontal="left" vertical="center" wrapText="1"/>
    </xf>
    <xf numFmtId="164" fontId="29" fillId="0" borderId="0" xfId="58" applyFont="1" applyFill="1" applyAlignment="1">
      <alignment vertical="center"/>
    </xf>
    <xf numFmtId="164" fontId="17" fillId="0" borderId="10" xfId="46" applyFont="1" applyFill="1" applyBorder="1" applyAlignment="1">
      <alignment vertical="center" wrapText="1"/>
    </xf>
    <xf numFmtId="164" fontId="17" fillId="24" borderId="9" xfId="68" applyFont="1" applyFill="1" applyBorder="1" applyAlignment="1">
      <alignment horizontal="left" vertical="center" wrapText="1"/>
    </xf>
    <xf numFmtId="164" fontId="17" fillId="0" borderId="9" xfId="46" applyFont="1" applyFill="1" applyBorder="1" applyAlignment="1">
      <alignment horizontal="left" vertical="center" wrapText="1"/>
    </xf>
    <xf numFmtId="0" fontId="2" fillId="0" borderId="0" xfId="0" applyFont="1"/>
    <xf numFmtId="164" fontId="27" fillId="0" borderId="0" xfId="58" applyFont="1" applyFill="1" applyAlignment="1">
      <alignment vertical="center"/>
    </xf>
    <xf numFmtId="164" fontId="34" fillId="0" borderId="0" xfId="57" applyFont="1" applyFill="1" applyAlignment="1"/>
    <xf numFmtId="164" fontId="35" fillId="0" borderId="0" xfId="57" applyFont="1" applyFill="1" applyAlignment="1"/>
    <xf numFmtId="0" fontId="13" fillId="0" borderId="9" xfId="0" applyFont="1" applyBorder="1" applyAlignment="1">
      <alignment horizontal="center" vertical="center"/>
    </xf>
    <xf numFmtId="0" fontId="13" fillId="0" borderId="9" xfId="0" applyFont="1" applyBorder="1" applyAlignment="1">
      <alignment horizontal="center" vertical="center" wrapText="1"/>
    </xf>
    <xf numFmtId="0" fontId="13" fillId="0" borderId="13" xfId="0" applyFont="1" applyBorder="1" applyAlignment="1">
      <alignment horizontal="center" vertical="center" wrapText="1"/>
    </xf>
    <xf numFmtId="0" fontId="13" fillId="0" borderId="14" xfId="0" applyFont="1" applyBorder="1" applyAlignment="1">
      <alignment horizontal="center" vertical="center"/>
    </xf>
    <xf numFmtId="0" fontId="13" fillId="0" borderId="14" xfId="0" applyFont="1" applyFill="1" applyBorder="1" applyAlignment="1">
      <alignment horizontal="center" vertical="center" wrapText="1"/>
    </xf>
    <xf numFmtId="0" fontId="2" fillId="0" borderId="9" xfId="0" applyFont="1" applyBorder="1" applyAlignment="1">
      <alignment wrapText="1"/>
    </xf>
    <xf numFmtId="0" fontId="2" fillId="0" borderId="9" xfId="0" applyFont="1" applyFill="1" applyBorder="1" applyAlignment="1">
      <alignment wrapText="1"/>
    </xf>
    <xf numFmtId="0" fontId="2" fillId="0" borderId="9" xfId="0" applyFont="1" applyBorder="1" applyAlignment="1">
      <alignment horizontal="center" vertical="center"/>
    </xf>
    <xf numFmtId="0" fontId="2" fillId="0" borderId="9" xfId="0" applyFont="1" applyFill="1" applyBorder="1" applyAlignment="1">
      <alignment horizontal="center" vertical="center"/>
    </xf>
    <xf numFmtId="0" fontId="2" fillId="0" borderId="13" xfId="0" applyFont="1" applyFill="1" applyBorder="1" applyAlignment="1">
      <alignment horizontal="center" vertical="center"/>
    </xf>
    <xf numFmtId="0" fontId="2" fillId="0" borderId="9" xfId="0" applyFont="1" applyBorder="1" applyAlignment="1">
      <alignment horizontal="center" wrapText="1"/>
    </xf>
    <xf numFmtId="0" fontId="2" fillId="0" borderId="9" xfId="0" applyFont="1" applyBorder="1"/>
    <xf numFmtId="0" fontId="13" fillId="0" borderId="0" xfId="0" applyFont="1"/>
    <xf numFmtId="164" fontId="29" fillId="0" borderId="9" xfId="58" applyFont="1" applyFill="1" applyBorder="1" applyAlignment="1">
      <alignment horizontal="center" vertical="center"/>
    </xf>
    <xf numFmtId="164" fontId="30" fillId="0" borderId="9" xfId="58" applyFont="1" applyFill="1" applyBorder="1" applyAlignment="1">
      <alignment horizontal="center" vertical="center"/>
    </xf>
    <xf numFmtId="49" fontId="17" fillId="0" borderId="9" xfId="58" applyNumberFormat="1" applyFont="1" applyFill="1" applyBorder="1" applyAlignment="1">
      <alignment horizontal="center" vertical="center"/>
    </xf>
    <xf numFmtId="49" fontId="17" fillId="0" borderId="10" xfId="58" applyNumberFormat="1" applyFont="1" applyFill="1" applyBorder="1" applyAlignment="1">
      <alignment horizontal="center" vertical="center"/>
    </xf>
    <xf numFmtId="164" fontId="27" fillId="0" borderId="10" xfId="46" applyFont="1" applyFill="1" applyBorder="1" applyAlignment="1">
      <alignment horizontal="center" vertical="center" wrapText="1"/>
    </xf>
    <xf numFmtId="164" fontId="2" fillId="0" borderId="0" xfId="59" applyFont="1" applyFill="1" applyAlignment="1"/>
    <xf numFmtId="164" fontId="36" fillId="0" borderId="0" xfId="59" applyFont="1" applyFill="1" applyAlignment="1">
      <alignment vertical="center" wrapText="1"/>
    </xf>
    <xf numFmtId="164" fontId="29" fillId="0" borderId="0" xfId="59" applyFont="1" applyFill="1" applyAlignment="1">
      <alignment horizontal="center"/>
    </xf>
    <xf numFmtId="164" fontId="40" fillId="0" borderId="0" xfId="59" applyFont="1" applyFill="1" applyAlignment="1"/>
    <xf numFmtId="164" fontId="41" fillId="0" borderId="0" xfId="59" applyFont="1" applyFill="1" applyAlignment="1"/>
    <xf numFmtId="164" fontId="33" fillId="0" borderId="0" xfId="59" applyFont="1" applyFill="1" applyAlignment="1"/>
    <xf numFmtId="164" fontId="33" fillId="0" borderId="9" xfId="59" applyFont="1" applyFill="1" applyBorder="1" applyAlignment="1">
      <alignment horizontal="center" vertical="center"/>
    </xf>
    <xf numFmtId="164" fontId="33" fillId="0" borderId="0" xfId="59" applyFont="1" applyFill="1" applyAlignment="1">
      <alignment horizontal="center" vertical="center"/>
    </xf>
    <xf numFmtId="164" fontId="33" fillId="0" borderId="0" xfId="59" applyFont="1" applyFill="1" applyAlignment="1">
      <alignment vertical="center"/>
    </xf>
    <xf numFmtId="164" fontId="33" fillId="0" borderId="12" xfId="59" applyFont="1" applyFill="1" applyBorder="1" applyAlignment="1">
      <alignment horizontal="center" vertical="center"/>
    </xf>
    <xf numFmtId="164" fontId="39" fillId="0" borderId="9" xfId="59" applyFont="1" applyFill="1" applyBorder="1" applyAlignment="1">
      <alignment vertical="center"/>
    </xf>
    <xf numFmtId="164" fontId="39" fillId="0" borderId="12" xfId="59" applyFont="1" applyFill="1" applyBorder="1" applyAlignment="1">
      <alignment horizontal="center" vertical="center"/>
    </xf>
    <xf numFmtId="164" fontId="42" fillId="0" borderId="0" xfId="59" applyFont="1" applyFill="1" applyAlignment="1"/>
    <xf numFmtId="164" fontId="39" fillId="0" borderId="9" xfId="59" applyFont="1" applyFill="1" applyBorder="1" applyAlignment="1">
      <alignment horizontal="center" vertical="center"/>
    </xf>
    <xf numFmtId="164" fontId="39" fillId="0" borderId="9" xfId="59" applyFont="1" applyFill="1" applyBorder="1" applyAlignment="1">
      <alignment horizontal="center"/>
    </xf>
    <xf numFmtId="164" fontId="33" fillId="0" borderId="9" xfId="59" applyFont="1" applyFill="1" applyBorder="1" applyAlignment="1">
      <alignment horizontal="center"/>
    </xf>
    <xf numFmtId="49" fontId="41" fillId="0" borderId="0" xfId="59" applyNumberFormat="1" applyFont="1" applyFill="1" applyAlignment="1"/>
    <xf numFmtId="49" fontId="33" fillId="0" borderId="0" xfId="59" applyNumberFormat="1" applyFont="1" applyFill="1" applyAlignment="1">
      <alignment vertical="center"/>
    </xf>
    <xf numFmtId="49" fontId="41" fillId="0" borderId="0" xfId="59" applyNumberFormat="1" applyFont="1" applyFill="1" applyAlignment="1">
      <alignment vertical="center"/>
    </xf>
    <xf numFmtId="164" fontId="2" fillId="0" borderId="0" xfId="59" applyFont="1" applyFill="1" applyAlignment="1">
      <alignment vertical="center"/>
    </xf>
    <xf numFmtId="164" fontId="17" fillId="0" borderId="0" xfId="46" applyFont="1" applyFill="1" applyAlignment="1"/>
    <xf numFmtId="164" fontId="29" fillId="0" borderId="0" xfId="46" applyFont="1" applyFill="1" applyAlignment="1">
      <alignment vertical="center"/>
    </xf>
    <xf numFmtId="164" fontId="29" fillId="0" borderId="0" xfId="46" applyFont="1" applyFill="1" applyAlignment="1">
      <alignment horizontal="center" vertical="top" wrapText="1"/>
    </xf>
    <xf numFmtId="164" fontId="17" fillId="0" borderId="0" xfId="46" applyFont="1" applyFill="1" applyAlignment="1">
      <alignment horizontal="right"/>
    </xf>
    <xf numFmtId="164" fontId="17" fillId="0" borderId="0" xfId="46" applyFont="1" applyFill="1" applyAlignment="1">
      <alignment horizontal="left" wrapText="1"/>
    </xf>
    <xf numFmtId="164" fontId="29" fillId="0" borderId="9" xfId="46" applyFont="1" applyFill="1" applyBorder="1" applyAlignment="1">
      <alignment horizontal="center" vertical="center" wrapText="1"/>
    </xf>
    <xf numFmtId="164" fontId="29" fillId="0" borderId="11" xfId="46" applyFont="1" applyFill="1" applyBorder="1" applyAlignment="1">
      <alignment vertical="center" wrapText="1"/>
    </xf>
    <xf numFmtId="164" fontId="29" fillId="0" borderId="15" xfId="46" applyFont="1" applyFill="1" applyBorder="1" applyAlignment="1">
      <alignment vertical="center" wrapText="1"/>
    </xf>
    <xf numFmtId="164" fontId="29" fillId="0" borderId="9" xfId="46" applyFont="1" applyFill="1" applyBorder="1" applyAlignment="1">
      <alignment horizontal="center" vertical="top" wrapText="1"/>
    </xf>
    <xf numFmtId="164" fontId="29" fillId="0" borderId="9" xfId="46" applyFont="1" applyFill="1" applyBorder="1" applyAlignment="1">
      <alignment vertical="top" wrapText="1"/>
    </xf>
    <xf numFmtId="164" fontId="17" fillId="0" borderId="9" xfId="46" applyFont="1" applyFill="1" applyBorder="1" applyAlignment="1">
      <alignment horizontal="center" vertical="center" wrapText="1"/>
    </xf>
    <xf numFmtId="164" fontId="17" fillId="0" borderId="9" xfId="46" applyFont="1" applyFill="1" applyBorder="1" applyAlignment="1">
      <alignment vertical="top" wrapText="1"/>
    </xf>
    <xf numFmtId="164" fontId="17" fillId="0" borderId="9" xfId="46" applyFont="1" applyFill="1" applyBorder="1" applyAlignment="1">
      <alignment horizontal="center" vertical="top" wrapText="1"/>
    </xf>
    <xf numFmtId="164" fontId="17" fillId="0" borderId="9" xfId="46" applyFont="1" applyFill="1" applyBorder="1" applyAlignment="1">
      <alignment horizontal="justify" vertical="top" wrapText="1"/>
    </xf>
    <xf numFmtId="169" fontId="17" fillId="0" borderId="9" xfId="46" applyNumberFormat="1" applyFont="1" applyFill="1" applyBorder="1" applyAlignment="1">
      <alignment horizontal="center" vertical="center" wrapText="1"/>
    </xf>
    <xf numFmtId="164" fontId="17" fillId="0" borderId="9" xfId="46" applyFont="1" applyFill="1" applyBorder="1" applyAlignment="1">
      <alignment horizontal="left" vertical="top" wrapText="1"/>
    </xf>
    <xf numFmtId="164" fontId="43" fillId="0" borderId="9" xfId="46" applyFont="1" applyFill="1" applyBorder="1" applyAlignment="1">
      <alignment horizontal="center"/>
    </xf>
    <xf numFmtId="164" fontId="17" fillId="0" borderId="9" xfId="46" applyFont="1" applyFill="1" applyBorder="1" applyAlignment="1">
      <alignment horizontal="left" vertical="top"/>
    </xf>
    <xf numFmtId="164" fontId="17" fillId="0" borderId="9" xfId="46" applyFont="1" applyFill="1" applyBorder="1" applyAlignment="1"/>
    <xf numFmtId="164" fontId="17" fillId="0" borderId="0" xfId="46" applyFont="1" applyFill="1" applyAlignment="1">
      <alignment vertical="top" wrapText="1"/>
    </xf>
    <xf numFmtId="164" fontId="29" fillId="0" borderId="9" xfId="57" applyFont="1" applyFill="1" applyBorder="1" applyAlignment="1">
      <alignment horizontal="center" vertical="center" wrapText="1"/>
    </xf>
    <xf numFmtId="164" fontId="29" fillId="0" borderId="9" xfId="57" applyFont="1" applyFill="1" applyBorder="1" applyAlignment="1">
      <alignment horizontal="center" vertical="center"/>
    </xf>
    <xf numFmtId="164" fontId="40" fillId="0" borderId="9" xfId="57" applyFont="1" applyFill="1" applyBorder="1" applyAlignment="1">
      <alignment horizontal="center" vertical="center"/>
    </xf>
    <xf numFmtId="164" fontId="40" fillId="0" borderId="0" xfId="57" applyFont="1" applyFill="1" applyAlignment="1"/>
    <xf numFmtId="166" fontId="40" fillId="0" borderId="9" xfId="57" applyNumberFormat="1" applyFont="1" applyFill="1" applyBorder="1" applyAlignment="1">
      <alignment horizontal="center" vertical="center"/>
    </xf>
    <xf numFmtId="49" fontId="40" fillId="0" borderId="9" xfId="57" applyNumberFormat="1" applyFont="1" applyFill="1" applyBorder="1" applyAlignment="1">
      <alignment horizontal="center" vertical="center"/>
    </xf>
    <xf numFmtId="49" fontId="40" fillId="0" borderId="9" xfId="57" applyNumberFormat="1" applyFont="1" applyFill="1" applyBorder="1" applyAlignment="1">
      <alignment horizontal="center" vertical="center" wrapText="1"/>
    </xf>
    <xf numFmtId="49" fontId="36" fillId="24" borderId="9" xfId="45" applyNumberFormat="1" applyFont="1" applyFill="1" applyBorder="1" applyAlignment="1">
      <alignment horizontal="center" vertical="center" wrapText="1"/>
    </xf>
    <xf numFmtId="167" fontId="40" fillId="0" borderId="9" xfId="57" applyNumberFormat="1" applyFont="1" applyFill="1" applyBorder="1" applyAlignment="1">
      <alignment horizontal="center" vertical="center"/>
    </xf>
    <xf numFmtId="49" fontId="40" fillId="24" borderId="9" xfId="57" applyNumberFormat="1" applyFont="1" applyFill="1" applyBorder="1" applyAlignment="1">
      <alignment horizontal="center" vertical="center"/>
    </xf>
    <xf numFmtId="49" fontId="40" fillId="0" borderId="9" xfId="57" applyNumberFormat="1" applyFont="1" applyFill="1" applyBorder="1" applyAlignment="1">
      <alignment horizontal="center" vertical="top" wrapText="1"/>
    </xf>
    <xf numFmtId="168" fontId="40" fillId="0" borderId="9" xfId="57" applyNumberFormat="1" applyFont="1" applyFill="1" applyBorder="1" applyAlignment="1">
      <alignment horizontal="center" vertical="top" wrapText="1"/>
    </xf>
    <xf numFmtId="169" fontId="40" fillId="0" borderId="9" xfId="57" applyNumberFormat="1" applyFont="1" applyFill="1" applyBorder="1" applyAlignment="1">
      <alignment horizontal="center" vertical="center"/>
    </xf>
    <xf numFmtId="168" fontId="40" fillId="0" borderId="9" xfId="57" applyNumberFormat="1" applyFont="1" applyFill="1" applyBorder="1" applyAlignment="1">
      <alignment horizontal="center" vertical="center"/>
    </xf>
    <xf numFmtId="168" fontId="40" fillId="0" borderId="9" xfId="57" applyNumberFormat="1" applyFont="1" applyFill="1" applyBorder="1" applyAlignment="1">
      <alignment horizontal="center" vertical="center" wrapText="1"/>
    </xf>
    <xf numFmtId="169" fontId="40" fillId="24" borderId="9" xfId="57" applyNumberFormat="1" applyFont="1" applyFill="1" applyBorder="1" applyAlignment="1">
      <alignment horizontal="center" vertical="center"/>
    </xf>
    <xf numFmtId="170" fontId="36" fillId="24" borderId="9" xfId="57" applyNumberFormat="1" applyFont="1" applyFill="1" applyBorder="1" applyAlignment="1">
      <alignment horizontal="center" vertical="center" wrapText="1"/>
    </xf>
    <xf numFmtId="49" fontId="36" fillId="0" borderId="9" xfId="45" applyNumberFormat="1" applyFont="1" applyFill="1" applyBorder="1" applyAlignment="1">
      <alignment horizontal="center" vertical="center" wrapText="1"/>
    </xf>
    <xf numFmtId="49" fontId="36" fillId="0" borderId="9" xfId="57" applyNumberFormat="1" applyFont="1" applyFill="1" applyBorder="1" applyAlignment="1">
      <alignment horizontal="center" vertical="center" wrapText="1"/>
    </xf>
    <xf numFmtId="165" fontId="40" fillId="0" borderId="9" xfId="45" applyNumberFormat="1" applyFont="1" applyFill="1" applyBorder="1" applyAlignment="1">
      <alignment horizontal="center" vertical="top" wrapText="1"/>
    </xf>
    <xf numFmtId="170" fontId="36" fillId="0" borderId="9" xfId="57" applyNumberFormat="1" applyFont="1" applyFill="1" applyBorder="1" applyAlignment="1">
      <alignment horizontal="center" vertical="center" wrapText="1"/>
    </xf>
    <xf numFmtId="169" fontId="36" fillId="0" borderId="9" xfId="45" applyNumberFormat="1" applyFont="1" applyFill="1" applyBorder="1" applyAlignment="1">
      <alignment horizontal="center" vertical="center" wrapText="1"/>
    </xf>
    <xf numFmtId="165" fontId="34" fillId="0" borderId="0" xfId="57" applyNumberFormat="1" applyFont="1" applyFill="1" applyAlignment="1"/>
    <xf numFmtId="164" fontId="34" fillId="0" borderId="0" xfId="46" applyFont="1" applyFill="1" applyAlignment="1"/>
    <xf numFmtId="164" fontId="30" fillId="0" borderId="0" xfId="46" applyFont="1" applyFill="1" applyAlignment="1">
      <alignment horizontal="center"/>
    </xf>
    <xf numFmtId="164" fontId="30" fillId="0" borderId="0" xfId="46" applyFont="1" applyFill="1" applyAlignment="1"/>
    <xf numFmtId="165" fontId="46" fillId="0" borderId="0" xfId="46" applyNumberFormat="1" applyFont="1" applyFill="1" applyAlignment="1">
      <alignment horizontal="right" vertical="top" wrapText="1"/>
    </xf>
    <xf numFmtId="164" fontId="34" fillId="0" borderId="0" xfId="46" applyFont="1" applyFill="1" applyAlignment="1">
      <alignment horizontal="right"/>
    </xf>
    <xf numFmtId="164" fontId="35" fillId="0" borderId="9" xfId="46" applyFont="1" applyFill="1" applyBorder="1" applyAlignment="1">
      <alignment horizontal="justify" vertical="center"/>
    </xf>
    <xf numFmtId="164" fontId="34" fillId="0" borderId="9" xfId="46" applyFont="1" applyFill="1" applyBorder="1" applyAlignment="1">
      <alignment horizontal="justify" vertical="center"/>
    </xf>
    <xf numFmtId="164" fontId="34" fillId="24" borderId="9" xfId="46" applyFont="1" applyFill="1" applyBorder="1" applyAlignment="1">
      <alignment horizontal="justify" vertical="center"/>
    </xf>
    <xf numFmtId="164" fontId="34" fillId="24" borderId="14" xfId="46" applyFont="1" applyFill="1" applyBorder="1" applyAlignment="1">
      <alignment horizontal="justify"/>
    </xf>
    <xf numFmtId="164" fontId="35" fillId="0" borderId="9" xfId="46" applyFont="1" applyFill="1" applyBorder="1" applyAlignment="1">
      <alignment vertical="center" wrapText="1"/>
    </xf>
    <xf numFmtId="164" fontId="34" fillId="0" borderId="9" xfId="46" applyFont="1" applyFill="1" applyBorder="1" applyAlignment="1">
      <alignment horizontal="justify"/>
    </xf>
    <xf numFmtId="164" fontId="35" fillId="0" borderId="12" xfId="46" applyFont="1" applyFill="1" applyBorder="1" applyAlignment="1">
      <alignment vertical="center" wrapText="1"/>
    </xf>
    <xf numFmtId="164" fontId="34" fillId="0" borderId="15" xfId="46" applyFont="1" applyFill="1" applyBorder="1" applyAlignment="1">
      <alignment horizontal="justify" vertical="top" wrapText="1"/>
    </xf>
    <xf numFmtId="164" fontId="35" fillId="0" borderId="12" xfId="46" applyFont="1" applyFill="1" applyBorder="1" applyAlignment="1">
      <alignment horizontal="justify" vertical="top" wrapText="1"/>
    </xf>
    <xf numFmtId="171" fontId="34" fillId="0" borderId="9" xfId="46" applyNumberFormat="1" applyFont="1" applyFill="1" applyBorder="1" applyAlignment="1">
      <alignment horizontal="justify" vertical="top" wrapText="1"/>
    </xf>
    <xf numFmtId="164" fontId="34" fillId="0" borderId="9" xfId="46" applyFont="1" applyFill="1" applyBorder="1" applyAlignment="1">
      <alignment horizontal="justify" vertical="top" wrapText="1"/>
    </xf>
    <xf numFmtId="164" fontId="35" fillId="0" borderId="9" xfId="46" applyFont="1" applyFill="1" applyBorder="1" applyAlignment="1">
      <alignment horizontal="justify" vertical="top" wrapText="1"/>
    </xf>
    <xf numFmtId="165" fontId="34" fillId="0" borderId="9" xfId="46" applyNumberFormat="1" applyFont="1" applyFill="1" applyBorder="1" applyAlignment="1">
      <alignment horizontal="justify" vertical="top" wrapText="1"/>
    </xf>
    <xf numFmtId="164" fontId="34" fillId="0" borderId="15" xfId="46" applyFont="1" applyFill="1" applyBorder="1" applyAlignment="1">
      <alignment horizontal="justify" vertical="center" wrapText="1"/>
    </xf>
    <xf numFmtId="174" fontId="34" fillId="0" borderId="9" xfId="46" applyNumberFormat="1" applyFont="1" applyFill="1" applyBorder="1" applyAlignment="1">
      <alignment horizontal="justify" vertical="top" wrapText="1"/>
    </xf>
    <xf numFmtId="164" fontId="35" fillId="0" borderId="14" xfId="46" applyFont="1" applyFill="1" applyBorder="1" applyAlignment="1">
      <alignment vertical="top" wrapText="1"/>
    </xf>
    <xf numFmtId="174" fontId="34" fillId="0" borderId="17" xfId="46" applyNumberFormat="1" applyFont="1" applyFill="1" applyBorder="1" applyAlignment="1">
      <alignment horizontal="justify" vertical="top" wrapText="1"/>
    </xf>
    <xf numFmtId="164" fontId="34" fillId="0" borderId="14" xfId="46" applyFont="1" applyFill="1" applyBorder="1" applyAlignment="1">
      <alignment vertical="top" wrapText="1"/>
    </xf>
    <xf numFmtId="164" fontId="34" fillId="0" borderId="17" xfId="46" applyFont="1" applyFill="1" applyBorder="1" applyAlignment="1">
      <alignment horizontal="justify" vertical="top" wrapText="1"/>
    </xf>
    <xf numFmtId="164" fontId="35" fillId="0" borderId="9" xfId="46" applyFont="1" applyFill="1" applyBorder="1" applyAlignment="1">
      <alignment vertical="top" wrapText="1"/>
    </xf>
    <xf numFmtId="165" fontId="34" fillId="0" borderId="13" xfId="46" applyNumberFormat="1" applyFont="1" applyFill="1" applyBorder="1" applyAlignment="1">
      <alignment horizontal="justify" vertical="top" wrapText="1"/>
    </xf>
    <xf numFmtId="174" fontId="34" fillId="0" borderId="13" xfId="46" applyNumberFormat="1" applyFont="1" applyFill="1" applyBorder="1" applyAlignment="1">
      <alignment horizontal="justify" vertical="top" wrapText="1"/>
    </xf>
    <xf numFmtId="164" fontId="35" fillId="0" borderId="12" xfId="46" applyFont="1" applyFill="1" applyBorder="1" applyAlignment="1">
      <alignment vertical="top" wrapText="1"/>
    </xf>
    <xf numFmtId="165" fontId="34" fillId="0" borderId="15" xfId="46" applyNumberFormat="1" applyFont="1" applyFill="1" applyBorder="1" applyAlignment="1">
      <alignment horizontal="justify" vertical="top" wrapText="1"/>
    </xf>
    <xf numFmtId="164" fontId="34" fillId="0" borderId="14" xfId="46" applyFont="1" applyFill="1" applyBorder="1" applyAlignment="1">
      <alignment horizontal="left" vertical="top" wrapText="1"/>
    </xf>
    <xf numFmtId="164" fontId="34" fillId="0" borderId="16" xfId="46" applyFont="1" applyFill="1" applyBorder="1" applyAlignment="1">
      <alignment vertical="top" wrapText="1"/>
    </xf>
    <xf numFmtId="164" fontId="34" fillId="0" borderId="16" xfId="46" applyFont="1" applyFill="1" applyBorder="1" applyAlignment="1">
      <alignment horizontal="left" vertical="top" wrapText="1"/>
    </xf>
    <xf numFmtId="164" fontId="34" fillId="0" borderId="12" xfId="46" applyFont="1" applyFill="1" applyBorder="1" applyAlignment="1">
      <alignment vertical="top" wrapText="1"/>
    </xf>
    <xf numFmtId="164" fontId="34" fillId="0" borderId="12" xfId="46" applyFont="1" applyFill="1" applyBorder="1" applyAlignment="1">
      <alignment horizontal="left" vertical="top" wrapText="1"/>
    </xf>
    <xf numFmtId="164" fontId="34" fillId="0" borderId="9" xfId="46" applyFont="1" applyFill="1" applyBorder="1" applyAlignment="1">
      <alignment vertical="top" wrapText="1"/>
    </xf>
    <xf numFmtId="164" fontId="34" fillId="0" borderId="17" xfId="46" applyFont="1" applyFill="1" applyBorder="1" applyAlignment="1">
      <alignment vertical="top" wrapText="1"/>
    </xf>
    <xf numFmtId="164" fontId="35" fillId="0" borderId="14" xfId="46" applyFont="1" applyFill="1" applyBorder="1" applyAlignment="1">
      <alignment horizontal="left" vertical="center" wrapText="1"/>
    </xf>
    <xf numFmtId="164" fontId="34" fillId="0" borderId="13" xfId="46" applyFont="1" applyFill="1" applyBorder="1" applyAlignment="1">
      <alignment horizontal="justify" vertical="top" wrapText="1"/>
    </xf>
    <xf numFmtId="164" fontId="35" fillId="0" borderId="14" xfId="46" applyFont="1" applyFill="1" applyBorder="1" applyAlignment="1">
      <alignment horizontal="center" vertical="center" wrapText="1"/>
    </xf>
    <xf numFmtId="164" fontId="34" fillId="0" borderId="17" xfId="46" applyFont="1" applyFill="1" applyBorder="1" applyAlignment="1">
      <alignment vertical="center" wrapText="1"/>
    </xf>
    <xf numFmtId="164" fontId="34" fillId="0" borderId="12" xfId="46" applyFont="1" applyFill="1" applyBorder="1" applyAlignment="1"/>
    <xf numFmtId="166" fontId="35" fillId="0" borderId="0" xfId="46" applyNumberFormat="1" applyFont="1" applyFill="1" applyAlignment="1">
      <alignment horizontal="left" vertical="top"/>
    </xf>
    <xf numFmtId="49" fontId="34" fillId="0" borderId="0" xfId="46" applyNumberFormat="1" applyFont="1" applyFill="1" applyAlignment="1">
      <alignment horizontal="left" vertical="top" wrapText="1"/>
    </xf>
    <xf numFmtId="49" fontId="34" fillId="0" borderId="0" xfId="46" applyNumberFormat="1" applyFont="1" applyFill="1" applyAlignment="1">
      <alignment horizontal="left" vertical="top"/>
    </xf>
    <xf numFmtId="164" fontId="34" fillId="0" borderId="0" xfId="46" applyFont="1" applyFill="1" applyAlignment="1">
      <alignment horizontal="center" vertical="center"/>
    </xf>
    <xf numFmtId="164" fontId="47" fillId="0" borderId="0" xfId="58" applyFont="1" applyFill="1" applyAlignment="1"/>
    <xf numFmtId="164" fontId="48" fillId="0" borderId="0" xfId="46" applyFont="1" applyFill="1" applyAlignment="1">
      <alignment horizontal="right" vertical="center"/>
    </xf>
    <xf numFmtId="164" fontId="48" fillId="0" borderId="0" xfId="46" applyFont="1" applyFill="1" applyAlignment="1">
      <alignment horizontal="right"/>
    </xf>
    <xf numFmtId="164" fontId="49" fillId="0" borderId="0" xfId="58" applyFont="1" applyFill="1" applyAlignment="1">
      <alignment horizontal="left" vertical="center"/>
    </xf>
    <xf numFmtId="164" fontId="50" fillId="0" borderId="0" xfId="58" applyFont="1" applyFill="1" applyAlignment="1"/>
    <xf numFmtId="164" fontId="51" fillId="0" borderId="0" xfId="58" applyFont="1" applyFill="1" applyAlignment="1">
      <alignment vertical="center"/>
    </xf>
    <xf numFmtId="164" fontId="51" fillId="0" borderId="0" xfId="58" applyFont="1" applyFill="1" applyAlignment="1">
      <alignment horizontal="center" vertical="center"/>
    </xf>
    <xf numFmtId="164" fontId="53" fillId="0" borderId="0" xfId="58" applyFont="1" applyFill="1" applyAlignment="1">
      <alignment vertical="center"/>
    </xf>
    <xf numFmtId="164" fontId="54" fillId="0" borderId="0" xfId="58" applyFont="1" applyFill="1" applyAlignment="1">
      <alignment vertical="center"/>
    </xf>
    <xf numFmtId="164" fontId="48" fillId="0" borderId="0" xfId="58" applyFont="1" applyFill="1" applyAlignment="1">
      <alignment horizontal="center" vertical="center"/>
    </xf>
    <xf numFmtId="164" fontId="55" fillId="0" borderId="0" xfId="58" applyFont="1" applyFill="1" applyAlignment="1"/>
    <xf numFmtId="164" fontId="52" fillId="0" borderId="0" xfId="58" applyFont="1" applyFill="1" applyAlignment="1">
      <alignment vertical="center"/>
    </xf>
    <xf numFmtId="164" fontId="54" fillId="0" borderId="9" xfId="58" applyFont="1" applyFill="1" applyBorder="1" applyAlignment="1">
      <alignment vertical="center" wrapText="1"/>
    </xf>
    <xf numFmtId="164" fontId="54" fillId="0" borderId="10" xfId="58" applyFont="1" applyFill="1" applyBorder="1" applyAlignment="1">
      <alignment horizontal="center" vertical="center" wrapText="1"/>
    </xf>
    <xf numFmtId="164" fontId="54" fillId="0" borderId="9" xfId="58" applyFont="1" applyFill="1" applyBorder="1" applyAlignment="1">
      <alignment horizontal="center" vertical="center" wrapText="1"/>
    </xf>
    <xf numFmtId="49" fontId="54" fillId="0" borderId="9" xfId="58" applyNumberFormat="1" applyFont="1" applyFill="1" applyBorder="1" applyAlignment="1">
      <alignment vertical="center"/>
    </xf>
    <xf numFmtId="164" fontId="54" fillId="0" borderId="10" xfId="58" applyFont="1" applyFill="1" applyBorder="1" applyAlignment="1">
      <alignment horizontal="left" vertical="center" wrapText="1"/>
    </xf>
    <xf numFmtId="164" fontId="54" fillId="24" borderId="9" xfId="58" applyFont="1" applyFill="1" applyBorder="1" applyAlignment="1">
      <alignment horizontal="left" vertical="center" wrapText="1"/>
    </xf>
    <xf numFmtId="164" fontId="54" fillId="0" borderId="10" xfId="58" applyFont="1" applyFill="1" applyBorder="1" applyAlignment="1">
      <alignment vertical="center" wrapText="1"/>
    </xf>
    <xf numFmtId="164" fontId="54" fillId="0" borderId="9" xfId="58" applyFont="1" applyFill="1" applyBorder="1" applyAlignment="1">
      <alignment horizontal="left" vertical="center" wrapText="1"/>
    </xf>
    <xf numFmtId="164" fontId="54" fillId="25" borderId="0" xfId="58" applyFont="1" applyFill="1" applyAlignment="1">
      <alignment vertical="center"/>
    </xf>
    <xf numFmtId="164" fontId="57" fillId="0" borderId="0" xfId="58" applyFont="1" applyFill="1" applyAlignment="1"/>
    <xf numFmtId="0" fontId="56" fillId="0" borderId="0" xfId="0" applyFont="1"/>
    <xf numFmtId="164" fontId="58" fillId="0" borderId="0" xfId="58" applyFont="1" applyFill="1" applyAlignment="1"/>
    <xf numFmtId="49" fontId="54" fillId="26" borderId="9" xfId="58" applyNumberFormat="1" applyFont="1" applyFill="1" applyBorder="1" applyAlignment="1">
      <alignment vertical="center"/>
    </xf>
    <xf numFmtId="164" fontId="54" fillId="26" borderId="9" xfId="58" applyFont="1" applyFill="1" applyBorder="1" applyAlignment="1">
      <alignment horizontal="left" vertical="center" wrapText="1"/>
    </xf>
    <xf numFmtId="164" fontId="54" fillId="27" borderId="0" xfId="58" applyFont="1" applyFill="1" applyAlignment="1">
      <alignment vertical="center"/>
    </xf>
    <xf numFmtId="164" fontId="48" fillId="27" borderId="0" xfId="58" applyFont="1" applyFill="1" applyAlignment="1">
      <alignment horizontal="center" vertical="center"/>
    </xf>
    <xf numFmtId="164" fontId="55" fillId="27" borderId="0" xfId="58" applyFont="1" applyFill="1" applyAlignment="1"/>
    <xf numFmtId="164" fontId="54" fillId="28" borderId="9" xfId="58" applyFont="1" applyFill="1" applyBorder="1" applyAlignment="1">
      <alignment horizontal="left" vertical="center" wrapText="1"/>
    </xf>
    <xf numFmtId="164" fontId="57" fillId="26" borderId="0" xfId="58" applyFont="1" applyFill="1" applyAlignment="1"/>
    <xf numFmtId="0" fontId="56" fillId="26" borderId="0" xfId="0" applyFont="1" applyFill="1"/>
    <xf numFmtId="179" fontId="54" fillId="0" borderId="9" xfId="58" applyNumberFormat="1" applyFont="1" applyFill="1" applyBorder="1" applyAlignment="1">
      <alignment horizontal="left" vertical="center" wrapText="1"/>
    </xf>
    <xf numFmtId="164" fontId="59" fillId="0" borderId="0" xfId="46" applyFont="1" applyFill="1" applyAlignment="1"/>
    <xf numFmtId="164" fontId="60" fillId="0" borderId="0" xfId="46" applyFont="1" applyFill="1" applyAlignment="1">
      <alignment horizontal="right" vertical="center"/>
    </xf>
    <xf numFmtId="0" fontId="61" fillId="0" borderId="0" xfId="0" applyFont="1"/>
    <xf numFmtId="164" fontId="60" fillId="0" borderId="0" xfId="46" applyFont="1" applyFill="1" applyAlignment="1">
      <alignment horizontal="right"/>
    </xf>
    <xf numFmtId="164" fontId="63" fillId="0" borderId="0" xfId="58" applyFont="1" applyFill="1" applyAlignment="1">
      <alignment vertical="center"/>
    </xf>
    <xf numFmtId="164" fontId="64" fillId="0" borderId="0" xfId="46" applyFont="1" applyFill="1" applyAlignment="1">
      <alignment vertical="center"/>
    </xf>
    <xf numFmtId="164" fontId="60" fillId="0" borderId="0" xfId="58" applyFont="1" applyFill="1" applyAlignment="1">
      <alignment vertical="center"/>
    </xf>
    <xf numFmtId="164" fontId="60" fillId="0" borderId="0" xfId="46" applyFont="1" applyFill="1" applyAlignment="1"/>
    <xf numFmtId="164" fontId="59" fillId="0" borderId="0" xfId="46" applyFont="1" applyFill="1" applyAlignment="1">
      <alignment horizontal="center" vertical="center" wrapText="1"/>
    </xf>
    <xf numFmtId="164" fontId="59" fillId="0" borderId="0" xfId="46" applyFont="1" applyFill="1" applyAlignment="1">
      <alignment horizontal="left" vertical="center" wrapText="1"/>
    </xf>
    <xf numFmtId="164" fontId="59" fillId="0" borderId="0" xfId="46" applyFont="1" applyFill="1" applyAlignment="1">
      <alignment horizontal="left" wrapText="1"/>
    </xf>
    <xf numFmtId="164" fontId="59" fillId="0" borderId="0" xfId="46" applyFont="1" applyFill="1" applyAlignment="1">
      <alignment wrapText="1"/>
    </xf>
    <xf numFmtId="165" fontId="59" fillId="0" borderId="0" xfId="46" applyNumberFormat="1" applyFont="1" applyFill="1" applyAlignment="1">
      <alignment horizontal="center" vertical="top" wrapText="1"/>
    </xf>
    <xf numFmtId="164" fontId="59" fillId="0" borderId="0" xfId="46" applyFont="1" applyFill="1" applyAlignment="1">
      <alignment horizontal="left"/>
    </xf>
    <xf numFmtId="180" fontId="34" fillId="0" borderId="9" xfId="46" applyNumberFormat="1" applyFont="1" applyFill="1" applyBorder="1" applyAlignment="1">
      <alignment horizontal="justify" vertical="top" wrapText="1"/>
    </xf>
    <xf numFmtId="164" fontId="17" fillId="28" borderId="9" xfId="58" applyFont="1" applyFill="1" applyBorder="1" applyAlignment="1">
      <alignment horizontal="left" vertical="center" wrapText="1"/>
    </xf>
    <xf numFmtId="0" fontId="65" fillId="0" borderId="20" xfId="46" applyNumberFormat="1" applyFont="1" applyFill="1" applyBorder="1" applyAlignment="1">
      <alignment horizontal="center" vertical="center" wrapText="1"/>
    </xf>
    <xf numFmtId="0" fontId="66" fillId="0" borderId="20" xfId="46" applyNumberFormat="1" applyFont="1" applyFill="1" applyBorder="1" applyAlignment="1">
      <alignment horizontal="center" vertical="center" wrapText="1"/>
    </xf>
    <xf numFmtId="0" fontId="65" fillId="0" borderId="18" xfId="46" applyNumberFormat="1" applyFont="1" applyFill="1" applyBorder="1" applyAlignment="1">
      <alignment horizontal="center" vertical="center" textRotation="90" wrapText="1"/>
    </xf>
    <xf numFmtId="0" fontId="65" fillId="0" borderId="18" xfId="46" applyNumberFormat="1" applyFont="1" applyFill="1" applyBorder="1" applyAlignment="1">
      <alignment horizontal="center" vertical="center" wrapText="1"/>
    </xf>
    <xf numFmtId="49" fontId="65" fillId="0" borderId="18" xfId="46" applyNumberFormat="1" applyFont="1" applyFill="1" applyBorder="1" applyAlignment="1">
      <alignment horizontal="center" vertical="center" wrapText="1"/>
    </xf>
    <xf numFmtId="0" fontId="65" fillId="0" borderId="18" xfId="46" applyNumberFormat="1" applyFont="1" applyFill="1" applyBorder="1" applyAlignment="1">
      <alignment horizontal="left" vertical="center" wrapText="1"/>
    </xf>
    <xf numFmtId="172" fontId="65" fillId="0" borderId="18" xfId="1" applyNumberFormat="1" applyFont="1" applyFill="1" applyBorder="1" applyAlignment="1">
      <alignment horizontal="center" vertical="center" wrapText="1"/>
    </xf>
    <xf numFmtId="49" fontId="66" fillId="0" borderId="18" xfId="46" applyNumberFormat="1" applyFont="1" applyFill="1" applyBorder="1" applyAlignment="1">
      <alignment horizontal="center" vertical="center" wrapText="1"/>
    </xf>
    <xf numFmtId="0" fontId="66" fillId="0" borderId="18" xfId="46" applyNumberFormat="1" applyFont="1" applyFill="1" applyBorder="1" applyAlignment="1">
      <alignment horizontal="left" vertical="center" wrapText="1"/>
    </xf>
    <xf numFmtId="172" fontId="65" fillId="0" borderId="18" xfId="46" applyNumberFormat="1" applyFont="1" applyFill="1" applyBorder="1" applyAlignment="1">
      <alignment horizontal="center" vertical="center" wrapText="1"/>
    </xf>
    <xf numFmtId="172" fontId="66" fillId="0" borderId="18" xfId="46" applyNumberFormat="1" applyFont="1" applyFill="1" applyBorder="1" applyAlignment="1">
      <alignment horizontal="center" vertical="center" wrapText="1"/>
    </xf>
    <xf numFmtId="172" fontId="66" fillId="0" borderId="18" xfId="1" applyNumberFormat="1" applyFont="1" applyFill="1" applyBorder="1" applyAlignment="1">
      <alignment horizontal="center" vertical="center" wrapText="1"/>
    </xf>
    <xf numFmtId="0" fontId="66" fillId="0" borderId="21" xfId="46" applyNumberFormat="1" applyFont="1" applyFill="1" applyBorder="1" applyAlignment="1">
      <alignment horizontal="left" vertical="center" wrapText="1"/>
    </xf>
    <xf numFmtId="0" fontId="66" fillId="0" borderId="18" xfId="53" applyNumberFormat="1" applyFont="1" applyFill="1" applyBorder="1" applyAlignment="1">
      <alignment horizontal="left" vertical="center" wrapText="1"/>
    </xf>
    <xf numFmtId="0" fontId="65" fillId="0" borderId="18" xfId="53" applyNumberFormat="1" applyFont="1" applyFill="1" applyBorder="1" applyAlignment="1">
      <alignment horizontal="left" vertical="center" wrapText="1"/>
    </xf>
    <xf numFmtId="0" fontId="66" fillId="0" borderId="22" xfId="53" applyNumberFormat="1" applyFont="1" applyFill="1" applyBorder="1" applyAlignment="1">
      <alignment horizontal="left" vertical="center" wrapText="1"/>
    </xf>
    <xf numFmtId="0" fontId="56" fillId="0" borderId="9" xfId="0" applyFont="1" applyFill="1" applyBorder="1"/>
    <xf numFmtId="164" fontId="29" fillId="0" borderId="0" xfId="58" applyFont="1" applyFill="1" applyBorder="1" applyAlignment="1">
      <alignment horizontal="center" vertical="center"/>
    </xf>
    <xf numFmtId="164" fontId="51" fillId="0" borderId="0" xfId="58" applyFont="1" applyFill="1" applyBorder="1" applyAlignment="1">
      <alignment horizontal="center" vertical="center"/>
    </xf>
    <xf numFmtId="164" fontId="31" fillId="24" borderId="0" xfId="58" applyFont="1" applyFill="1" applyBorder="1" applyAlignment="1">
      <alignment horizontal="center" vertical="center"/>
    </xf>
    <xf numFmtId="164" fontId="52" fillId="24" borderId="0" xfId="58" applyFont="1" applyFill="1" applyBorder="1" applyAlignment="1">
      <alignment horizontal="center" vertical="center"/>
    </xf>
    <xf numFmtId="164" fontId="54" fillId="0" borderId="0" xfId="58" applyFont="1" applyFill="1" applyBorder="1" applyAlignment="1">
      <alignment horizontal="center" vertical="center"/>
    </xf>
    <xf numFmtId="164" fontId="31" fillId="0" borderId="0" xfId="58" applyFont="1" applyFill="1" applyBorder="1" applyAlignment="1">
      <alignment horizontal="center" vertical="center" wrapText="1"/>
    </xf>
    <xf numFmtId="164" fontId="52" fillId="0" borderId="0" xfId="58" applyFont="1" applyFill="1" applyBorder="1" applyAlignment="1">
      <alignment horizontal="center" vertical="center" wrapText="1"/>
    </xf>
    <xf numFmtId="164" fontId="17" fillId="0" borderId="0" xfId="58" applyFont="1" applyFill="1" applyBorder="1" applyAlignment="1">
      <alignment horizontal="center" vertical="center"/>
    </xf>
    <xf numFmtId="0" fontId="0" fillId="0" borderId="0" xfId="0" applyFill="1"/>
    <xf numFmtId="164" fontId="30" fillId="0" borderId="0" xfId="58" applyFont="1" applyFill="1" applyBorder="1" applyAlignment="1">
      <alignment horizontal="center" vertical="center"/>
    </xf>
    <xf numFmtId="164" fontId="31" fillId="0" borderId="0" xfId="58" applyFont="1" applyFill="1" applyBorder="1" applyAlignment="1">
      <alignment horizontal="center" vertical="center"/>
    </xf>
    <xf numFmtId="164" fontId="29" fillId="0" borderId="9" xfId="58" applyFont="1" applyFill="1" applyBorder="1" applyAlignment="1">
      <alignment horizontal="center" vertical="center" wrapText="1"/>
    </xf>
    <xf numFmtId="164" fontId="30" fillId="0" borderId="9" xfId="58" applyFont="1" applyFill="1" applyBorder="1" applyAlignment="1">
      <alignment horizontal="center" vertical="center" wrapText="1"/>
    </xf>
    <xf numFmtId="0" fontId="0" fillId="0" borderId="11" xfId="0" applyFill="1" applyBorder="1"/>
    <xf numFmtId="49" fontId="17" fillId="0" borderId="0" xfId="45" applyNumberFormat="1" applyFont="1" applyFill="1" applyBorder="1" applyAlignment="1">
      <alignment horizontal="left" vertical="top"/>
    </xf>
    <xf numFmtId="164" fontId="29" fillId="0" borderId="9" xfId="45" applyFont="1" applyFill="1" applyBorder="1" applyAlignment="1">
      <alignment horizontal="center" vertical="center"/>
    </xf>
    <xf numFmtId="164" fontId="29" fillId="0" borderId="9" xfId="45" applyFont="1" applyFill="1" applyBorder="1" applyAlignment="1">
      <alignment horizontal="center" vertical="center" wrapText="1"/>
    </xf>
    <xf numFmtId="164" fontId="29" fillId="0" borderId="10" xfId="45" applyFont="1" applyFill="1" applyBorder="1" applyAlignment="1">
      <alignment horizontal="center" vertical="center" wrapText="1"/>
    </xf>
    <xf numFmtId="0" fontId="29" fillId="0" borderId="0" xfId="0" applyFont="1" applyFill="1" applyAlignment="1">
      <alignment horizontal="center" vertical="center"/>
    </xf>
    <xf numFmtId="0" fontId="13" fillId="0" borderId="9" xfId="0" applyFont="1" applyFill="1" applyBorder="1" applyAlignment="1">
      <alignment horizontal="center" vertical="center"/>
    </xf>
    <xf numFmtId="164" fontId="35" fillId="0" borderId="11" xfId="57" applyFont="1" applyFill="1" applyBorder="1" applyAlignment="1">
      <alignment horizontal="center"/>
    </xf>
    <xf numFmtId="164" fontId="30" fillId="0" borderId="11" xfId="58" applyFont="1" applyFill="1" applyBorder="1" applyAlignment="1">
      <alignment horizontal="center" vertical="center" wrapText="1"/>
    </xf>
    <xf numFmtId="164" fontId="33" fillId="0" borderId="9" xfId="59" applyFont="1" applyFill="1" applyBorder="1" applyAlignment="1">
      <alignment vertical="center"/>
    </xf>
    <xf numFmtId="0" fontId="0" fillId="0" borderId="9" xfId="0" applyFill="1" applyBorder="1"/>
    <xf numFmtId="164" fontId="39" fillId="0" borderId="11" xfId="59" applyFont="1" applyFill="1" applyBorder="1" applyAlignment="1">
      <alignment horizontal="center"/>
    </xf>
    <xf numFmtId="164" fontId="33" fillId="0" borderId="9" xfId="59" applyFont="1" applyFill="1" applyBorder="1" applyAlignment="1">
      <alignment horizontal="center" vertical="center"/>
    </xf>
    <xf numFmtId="164" fontId="39" fillId="0" borderId="11" xfId="59" applyFont="1" applyFill="1" applyBorder="1" applyAlignment="1">
      <alignment horizontal="center" vertical="center"/>
    </xf>
    <xf numFmtId="164" fontId="33" fillId="0" borderId="9" xfId="59" applyFont="1" applyFill="1" applyBorder="1" applyAlignment="1">
      <alignment horizontal="center" vertical="center" wrapText="1"/>
    </xf>
    <xf numFmtId="164" fontId="33" fillId="0" borderId="9" xfId="59" applyFont="1" applyFill="1" applyBorder="1" applyAlignment="1">
      <alignment horizontal="left" vertical="center"/>
    </xf>
    <xf numFmtId="164" fontId="39" fillId="0" borderId="9" xfId="59" applyFont="1" applyFill="1" applyBorder="1" applyAlignment="1">
      <alignment horizontal="left" vertical="center"/>
    </xf>
    <xf numFmtId="164" fontId="39" fillId="0" borderId="9" xfId="59" applyFont="1" applyFill="1" applyBorder="1" applyAlignment="1">
      <alignment vertical="center"/>
    </xf>
    <xf numFmtId="164" fontId="39" fillId="0" borderId="9" xfId="59" applyFont="1" applyFill="1" applyBorder="1" applyAlignment="1">
      <alignment vertical="center" wrapText="1"/>
    </xf>
    <xf numFmtId="164" fontId="39" fillId="0" borderId="9" xfId="59" applyFont="1" applyFill="1" applyBorder="1" applyAlignment="1">
      <alignment horizontal="left" vertical="top"/>
    </xf>
    <xf numFmtId="164" fontId="29" fillId="0" borderId="0" xfId="46" applyFont="1" applyFill="1" applyBorder="1" applyAlignment="1">
      <alignment horizontal="center" vertical="top" wrapText="1"/>
    </xf>
    <xf numFmtId="164" fontId="29" fillId="0" borderId="0" xfId="46" applyFont="1" applyFill="1" applyBorder="1" applyAlignment="1">
      <alignment horizontal="center" vertical="center"/>
    </xf>
    <xf numFmtId="164" fontId="17" fillId="0" borderId="9" xfId="50" applyFont="1" applyFill="1" applyBorder="1" applyAlignment="1">
      <alignment horizontal="center" vertical="center" wrapText="1"/>
    </xf>
    <xf numFmtId="164" fontId="29" fillId="0" borderId="9" xfId="46" applyFont="1" applyFill="1" applyBorder="1" applyAlignment="1">
      <alignment horizontal="center" vertical="center" wrapText="1"/>
    </xf>
    <xf numFmtId="164" fontId="29" fillId="0" borderId="9" xfId="46" applyFont="1" applyFill="1" applyBorder="1" applyAlignment="1">
      <alignment horizontal="center" vertical="center"/>
    </xf>
    <xf numFmtId="164" fontId="59" fillId="0" borderId="0" xfId="58" applyFont="1" applyFill="1" applyBorder="1" applyAlignment="1">
      <alignment horizontal="center" vertical="center"/>
    </xf>
    <xf numFmtId="164" fontId="62" fillId="0" borderId="0" xfId="46" applyFont="1" applyFill="1" applyBorder="1" applyAlignment="1">
      <alignment horizontal="center" vertical="center"/>
    </xf>
    <xf numFmtId="164" fontId="63" fillId="0" borderId="0" xfId="58" applyFont="1" applyFill="1" applyBorder="1" applyAlignment="1">
      <alignment horizontal="center" vertical="center"/>
    </xf>
    <xf numFmtId="164" fontId="64" fillId="0" borderId="0" xfId="58" applyFont="1" applyFill="1" applyBorder="1" applyAlignment="1">
      <alignment horizontal="center" vertical="center"/>
    </xf>
    <xf numFmtId="0" fontId="61" fillId="0" borderId="0" xfId="0" applyFont="1" applyFill="1"/>
    <xf numFmtId="164" fontId="62" fillId="0" borderId="0" xfId="46" applyFont="1" applyFill="1" applyBorder="1" applyAlignment="1">
      <alignment horizontal="center"/>
    </xf>
    <xf numFmtId="0" fontId="65" fillId="0" borderId="18" xfId="46" applyNumberFormat="1" applyFont="1" applyFill="1" applyBorder="1" applyAlignment="1">
      <alignment horizontal="center" vertical="center" wrapText="1"/>
    </xf>
    <xf numFmtId="0" fontId="65" fillId="0" borderId="18" xfId="46" applyNumberFormat="1" applyFont="1" applyFill="1" applyBorder="1" applyAlignment="1">
      <alignment horizontal="center" vertical="center"/>
    </xf>
    <xf numFmtId="0" fontId="65" fillId="0" borderId="18" xfId="61" applyNumberFormat="1" applyFont="1" applyFill="1" applyBorder="1" applyAlignment="1">
      <alignment horizontal="center" vertical="center"/>
    </xf>
    <xf numFmtId="0" fontId="65" fillId="0" borderId="19" xfId="61" applyNumberFormat="1" applyFont="1" applyFill="1" applyBorder="1" applyAlignment="1">
      <alignment horizontal="center" vertical="center" wrapText="1"/>
    </xf>
    <xf numFmtId="164" fontId="29" fillId="0" borderId="0" xfId="57" applyFont="1" applyFill="1" applyBorder="1" applyAlignment="1">
      <alignment horizontal="center" vertical="center"/>
    </xf>
    <xf numFmtId="164" fontId="29" fillId="0" borderId="9" xfId="57" applyFont="1" applyFill="1" applyBorder="1" applyAlignment="1">
      <alignment horizontal="center" vertical="center" wrapText="1"/>
    </xf>
    <xf numFmtId="164" fontId="29" fillId="0" borderId="9" xfId="57" applyFont="1" applyFill="1" applyBorder="1" applyAlignment="1">
      <alignment horizontal="center" vertical="center" textRotation="90" wrapText="1"/>
    </xf>
    <xf numFmtId="164" fontId="29" fillId="0" borderId="9" xfId="57" applyFont="1" applyFill="1" applyBorder="1" applyAlignment="1">
      <alignment horizontal="center" vertical="center"/>
    </xf>
    <xf numFmtId="164" fontId="44" fillId="0" borderId="9" xfId="57" applyFont="1" applyFill="1" applyBorder="1" applyAlignment="1">
      <alignment horizontal="center" vertical="center" wrapText="1"/>
    </xf>
    <xf numFmtId="164" fontId="29" fillId="0" borderId="9" xfId="53" applyFont="1" applyFill="1" applyBorder="1" applyAlignment="1">
      <alignment horizontal="center" vertical="center" textRotation="90" wrapText="1"/>
    </xf>
    <xf numFmtId="164" fontId="29" fillId="0" borderId="9" xfId="46" applyFont="1" applyFill="1" applyBorder="1" applyAlignment="1">
      <alignment horizontal="center" vertical="center" textRotation="90" wrapText="1"/>
    </xf>
    <xf numFmtId="164" fontId="35" fillId="0" borderId="0" xfId="46" applyFont="1" applyFill="1" applyBorder="1" applyAlignment="1">
      <alignment horizontal="center" wrapText="1"/>
    </xf>
    <xf numFmtId="164" fontId="34" fillId="0" borderId="9" xfId="46" applyFont="1" applyFill="1" applyBorder="1" applyAlignment="1">
      <alignment horizontal="left" vertical="center" wrapText="1"/>
    </xf>
    <xf numFmtId="164" fontId="30" fillId="0" borderId="0" xfId="46" applyFont="1" applyFill="1" applyBorder="1" applyAlignment="1">
      <alignment horizontal="center"/>
    </xf>
    <xf numFmtId="0" fontId="2" fillId="0" borderId="10" xfId="0" applyFont="1" applyBorder="1" applyAlignment="1">
      <alignment horizontal="center" vertical="center"/>
    </xf>
    <xf numFmtId="0" fontId="2" fillId="0" borderId="13" xfId="0" applyFont="1" applyBorder="1" applyAlignment="1">
      <alignment horizontal="center"/>
    </xf>
    <xf numFmtId="0" fontId="2" fillId="0" borderId="12" xfId="0" applyFont="1" applyBorder="1"/>
    <xf numFmtId="0" fontId="2" fillId="0" borderId="23" xfId="0" applyFont="1" applyFill="1" applyBorder="1" applyAlignment="1">
      <alignment vertical="center" wrapText="1"/>
    </xf>
  </cellXfs>
  <cellStyles count="74">
    <cellStyle name="20% - Акцент1 2" xfId="2"/>
    <cellStyle name="20% - Акцент2 2" xfId="3"/>
    <cellStyle name="20% - Акцент3 2" xfId="4"/>
    <cellStyle name="20% - Акцент4 2" xfId="5"/>
    <cellStyle name="20% - Акцент5 2" xfId="6"/>
    <cellStyle name="20% - Акцент6 2" xfId="7"/>
    <cellStyle name="40% - Акцент1 2" xfId="8"/>
    <cellStyle name="40% - Акцент2 2" xfId="9"/>
    <cellStyle name="40% - Акцент3 2" xfId="10"/>
    <cellStyle name="40% - Акцент4 2" xfId="11"/>
    <cellStyle name="40% - Акцент5 2" xfId="12"/>
    <cellStyle name="40% - Акцент6 2" xfId="13"/>
    <cellStyle name="60% - Акцент1 2" xfId="14"/>
    <cellStyle name="60% - Акцент2 2" xfId="15"/>
    <cellStyle name="60% - Акцент3 2" xfId="16"/>
    <cellStyle name="60% - Акцент4 2" xfId="17"/>
    <cellStyle name="60% - Акцент5 2" xfId="18"/>
    <cellStyle name="60% - Акцент6 2" xfId="19"/>
    <cellStyle name="Excel Built-in Comma" xfId="20"/>
    <cellStyle name="Heading" xfId="21"/>
    <cellStyle name="Heading1" xfId="22"/>
    <cellStyle name="Normal 2" xfId="23"/>
    <cellStyle name="Result" xfId="24"/>
    <cellStyle name="Result2" xfId="25"/>
    <cellStyle name="Акцент1 2" xfId="26"/>
    <cellStyle name="Акцент2 2" xfId="27"/>
    <cellStyle name="Акцент3 2" xfId="28"/>
    <cellStyle name="Акцент4 2" xfId="29"/>
    <cellStyle name="Акцент5 2" xfId="30"/>
    <cellStyle name="Акцент6 2" xfId="31"/>
    <cellStyle name="Ввод  2" xfId="32"/>
    <cellStyle name="Вывод 2" xfId="33"/>
    <cellStyle name="Вычисление 2" xfId="34"/>
    <cellStyle name="Заголовок 1 2" xfId="35"/>
    <cellStyle name="Заголовок 2 2" xfId="36"/>
    <cellStyle name="Заголовок 3 2" xfId="37"/>
    <cellStyle name="Заголовок 4 2" xfId="38"/>
    <cellStyle name="Итог 2" xfId="39"/>
    <cellStyle name="Контрольная ячейка 2" xfId="40"/>
    <cellStyle name="Название 2" xfId="41"/>
    <cellStyle name="Нейтральный 2" xfId="42"/>
    <cellStyle name="Обычный" xfId="0" builtinId="0" customBuiltin="1"/>
    <cellStyle name="Обычный 12 2" xfId="43"/>
    <cellStyle name="Обычный 2" xfId="44"/>
    <cellStyle name="Обычный 2 2" xfId="45"/>
    <cellStyle name="Обычный 3" xfId="46"/>
    <cellStyle name="Обычный 3 2" xfId="47"/>
    <cellStyle name="Обычный 3 2 2 2" xfId="48"/>
    <cellStyle name="Обычный 3 21" xfId="49"/>
    <cellStyle name="Обычный 30 2" xfId="50"/>
    <cellStyle name="Обычный 4" xfId="51"/>
    <cellStyle name="Обычный 4 2" xfId="52"/>
    <cellStyle name="Обычный 5" xfId="53"/>
    <cellStyle name="Обычный 6" xfId="54"/>
    <cellStyle name="Обычный 6 2" xfId="55"/>
    <cellStyle name="Обычный 6 2 2" xfId="56"/>
    <cellStyle name="Обычный 6 2 3" xfId="57"/>
    <cellStyle name="Обычный 7" xfId="58"/>
    <cellStyle name="Обычный 7 2" xfId="59"/>
    <cellStyle name="Обычный 8" xfId="60"/>
    <cellStyle name="Обычный_Форматы по компаниям_last" xfId="61"/>
    <cellStyle name="Плохой 2" xfId="62"/>
    <cellStyle name="Пояснение 2" xfId="63"/>
    <cellStyle name="Примечание 2" xfId="64"/>
    <cellStyle name="Процентный 2" xfId="65"/>
    <cellStyle name="Процентный 3" xfId="66"/>
    <cellStyle name="Связанная ячейка 2" xfId="67"/>
    <cellStyle name="Стиль 1" xfId="68"/>
    <cellStyle name="Текст предупреждения 2" xfId="69"/>
    <cellStyle name="Финансовый" xfId="1" builtinId="3" customBuiltin="1"/>
    <cellStyle name="Финансовый 2" xfId="70"/>
    <cellStyle name="Финансовый 2 2 2 2 2" xfId="71"/>
    <cellStyle name="Финансовый 3" xfId="72"/>
    <cellStyle name="Хороший 2" xfId="7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c:style val="2"/>
  <c:chart>
    <c:title>
      <c:tx>
        <c:rich>
          <a:bodyPr/>
          <a:lstStyle/>
          <a:p>
            <a:pPr>
              <a:defRPr sz="800" b="1" baseline="0">
                <a:solidFill>
                  <a:srgbClr val="000000"/>
                </a:solidFill>
                <a:latin typeface="Calibri"/>
              </a:defRPr>
            </a:pPr>
            <a:r>
              <a:rPr lang="ru-RU"/>
              <a:t>Денежный поток на собственный капитал, руб.</a:t>
            </a:r>
          </a:p>
        </c:rich>
      </c:tx>
      <c:layout>
        <c:manualLayout>
          <c:xMode val="edge"/>
          <c:yMode val="edge"/>
          <c:x val="1.8374609630328997E-2"/>
          <c:y val="1.8867924528301886E-2"/>
        </c:manualLayout>
      </c:layout>
      <c:overlay val="0"/>
      <c:spPr>
        <a:ln w="25560">
          <a:solidFill>
            <a:srgbClr val="000000"/>
          </a:solidFill>
          <a:prstDash val="solid"/>
        </a:ln>
      </c:spPr>
    </c:title>
    <c:autoTitleDeleted val="0"/>
    <c:plotArea>
      <c:layout/>
      <c:lineChart>
        <c:grouping val="standard"/>
        <c:varyColors val="0"/>
        <c:dLbls>
          <c:showLegendKey val="0"/>
          <c:showVal val="0"/>
          <c:showCatName val="0"/>
          <c:showSerName val="0"/>
          <c:showPercent val="0"/>
          <c:showBubbleSize val="0"/>
        </c:dLbls>
        <c:marker val="1"/>
        <c:smooth val="0"/>
        <c:axId val="36592640"/>
        <c:axId val="36591104"/>
      </c:lineChart>
      <c:valAx>
        <c:axId val="36591104"/>
        <c:scaling>
          <c:orientation val="minMax"/>
        </c:scaling>
        <c:delete val="0"/>
        <c:axPos val="l"/>
        <c:majorGridlines>
          <c:spPr>
            <a:ln w="9360">
              <a:solidFill>
                <a:srgbClr val="878787"/>
              </a:solidFill>
            </a:ln>
          </c:spPr>
        </c:majorGridlines>
        <c:numFmt formatCode="General" sourceLinked="1"/>
        <c:majorTickMark val="none"/>
        <c:minorTickMark val="none"/>
        <c:tickLblPos val="nextTo"/>
        <c:spPr>
          <a:ln w="9360">
            <a:solidFill>
              <a:srgbClr val="878787"/>
            </a:solidFill>
          </a:ln>
        </c:spPr>
        <c:txPr>
          <a:bodyPr/>
          <a:lstStyle/>
          <a:p>
            <a:pPr>
              <a:defRPr sz="700" b="0" baseline="0">
                <a:solidFill>
                  <a:srgbClr val="000000"/>
                </a:solidFill>
                <a:latin typeface="Calibri"/>
              </a:defRPr>
            </a:pPr>
            <a:endParaRPr lang="ru-RU"/>
          </a:p>
        </c:txPr>
        <c:crossAx val="36592640"/>
        <c:crosses val="autoZero"/>
        <c:crossBetween val="between"/>
      </c:valAx>
      <c:catAx>
        <c:axId val="36592640"/>
        <c:scaling>
          <c:orientation val="minMax"/>
        </c:scaling>
        <c:delete val="0"/>
        <c:axPos val="b"/>
        <c:numFmt formatCode="General" sourceLinked="1"/>
        <c:majorTickMark val="none"/>
        <c:minorTickMark val="none"/>
        <c:tickLblPos val="low"/>
        <c:spPr>
          <a:ln w="9360">
            <a:solidFill>
              <a:srgbClr val="878787"/>
            </a:solidFill>
          </a:ln>
        </c:spPr>
        <c:txPr>
          <a:bodyPr/>
          <a:lstStyle/>
          <a:p>
            <a:pPr>
              <a:defRPr sz="1000" b="0" baseline="0">
                <a:solidFill>
                  <a:srgbClr val="000000"/>
                </a:solidFill>
                <a:latin typeface="Calibri"/>
              </a:defRPr>
            </a:pPr>
            <a:endParaRPr lang="ru-RU"/>
          </a:p>
        </c:txPr>
        <c:crossAx val="36591104"/>
        <c:crossesAt val="0"/>
        <c:auto val="1"/>
        <c:lblAlgn val="ctr"/>
        <c:lblOffset val="100"/>
        <c:noMultiLvlLbl val="0"/>
      </c:catAx>
      <c:spPr>
        <a:solidFill>
          <a:srgbClr val="FFFFFF"/>
        </a:solidFill>
        <a:ln>
          <a:noFill/>
        </a:ln>
      </c:spPr>
    </c:plotArea>
    <c:legend>
      <c:legendPos val="r"/>
      <c:layout/>
      <c:overlay val="0"/>
      <c:spPr>
        <a:noFill/>
        <a:ln>
          <a:noFill/>
        </a:ln>
      </c:spPr>
      <c:txPr>
        <a:bodyPr/>
        <a:lstStyle/>
        <a:p>
          <a:pPr>
            <a:defRPr sz="800" b="0" baseline="0">
              <a:solidFill>
                <a:srgbClr val="000000"/>
              </a:solidFill>
              <a:latin typeface="Calibri"/>
            </a:defRPr>
          </a:pPr>
          <a:endParaRPr lang="ru-RU"/>
        </a:p>
      </c:txPr>
    </c:legend>
    <c:plotVisOnly val="1"/>
    <c:dispBlanksAs val="gap"/>
    <c:showDLblsOverMax val="0"/>
  </c:chart>
  <c:spPr>
    <a:solidFill>
      <a:srgbClr val="EBF1DE"/>
    </a:solidFill>
    <a:ln w="9360">
      <a:solidFill>
        <a:srgbClr val="878787"/>
      </a:solidFill>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oneCellAnchor>
    <xdr:from>
      <xdr:col>39</xdr:col>
      <xdr:colOff>27720</xdr:colOff>
      <xdr:row>29</xdr:row>
      <xdr:rowOff>30240</xdr:rowOff>
    </xdr:from>
    <xdr:ext cx="4956480" cy="3548160"/>
    <xdr:graphicFrame macro="">
      <xdr:nvGraphicFramePr>
        <xdr:cNvPr id="2" name="Диаграмма 2">
          <a:extLst>
            <a:ext uri="{FF2B5EF4-FFF2-40B4-BE49-F238E27FC236}">
              <a16:creationId xmlns:a16="http://schemas.microsoft.com/office/drawing/2014/main" xmlns="" id="{789992AA-C6C9-4F21-8DC9-5E36B3E2189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oneCellAnchor>
  <xdr:oneCellAnchor>
    <xdr:from>
      <xdr:col>39</xdr:col>
      <xdr:colOff>784439</xdr:colOff>
      <xdr:row>42</xdr:row>
      <xdr:rowOff>177840</xdr:rowOff>
    </xdr:from>
    <xdr:ext cx="344520" cy="360"/>
    <xdr:sp macro="" textlink="">
      <xdr:nvSpPr>
        <xdr:cNvPr id="3" name="Прямая соединительная линия 2">
          <a:extLst>
            <a:ext uri="{FF2B5EF4-FFF2-40B4-BE49-F238E27FC236}">
              <a16:creationId xmlns:a16="http://schemas.microsoft.com/office/drawing/2014/main" xmlns="" id="{554B4BE6-9B5F-4E57-A577-A0B9202EA7A0}"/>
            </a:ext>
          </a:extLst>
        </xdr:cNvPr>
        <xdr:cNvSpPr/>
      </xdr:nvSpPr>
      <xdr:spPr>
        <a:xfrm>
          <a:off x="5937464" y="9940965"/>
          <a:ext cx="344520" cy="360"/>
        </a:xfrm>
        <a:custGeom>
          <a:avLst/>
          <a:gdLst>
            <a:gd name="f0" fmla="val 10800000"/>
            <a:gd name="f1" fmla="val 5400000"/>
            <a:gd name="f2" fmla="val 180"/>
            <a:gd name="f3" fmla="val w"/>
            <a:gd name="f4" fmla="val h"/>
            <a:gd name="f5" fmla="val ss"/>
            <a:gd name="f6" fmla="val 0"/>
            <a:gd name="f7" fmla="+- 0 0 0"/>
            <a:gd name="f8" fmla="abs f3"/>
            <a:gd name="f9" fmla="abs f4"/>
            <a:gd name="f10" fmla="abs f5"/>
            <a:gd name="f11" fmla="*/ f7 f0 1"/>
            <a:gd name="f12" fmla="?: f8 f3 1"/>
            <a:gd name="f13" fmla="?: f9 f4 1"/>
            <a:gd name="f14" fmla="?: f10 f5 1"/>
            <a:gd name="f15" fmla="*/ f11 1 f2"/>
            <a:gd name="f16" fmla="*/ f12 1 21600"/>
            <a:gd name="f17" fmla="*/ f13 1 21600"/>
            <a:gd name="f18" fmla="*/ 21600 f12 1"/>
            <a:gd name="f19" fmla="*/ 21600 f13 1"/>
            <a:gd name="f20" fmla="+- f15 0 f1"/>
            <a:gd name="f21" fmla="min f17 f16"/>
            <a:gd name="f22" fmla="*/ f18 1 f14"/>
            <a:gd name="f23" fmla="*/ f19 1 f14"/>
            <a:gd name="f24" fmla="val f22"/>
            <a:gd name="f25" fmla="val f23"/>
            <a:gd name="f26" fmla="*/ f6 f21 1"/>
            <a:gd name="f27" fmla="*/ f24 f21 1"/>
            <a:gd name="f28" fmla="*/ f25 f21 1"/>
          </a:gdLst>
          <a:ahLst/>
          <a:cxnLst>
            <a:cxn ang="3cd4">
              <a:pos x="hc" y="t"/>
            </a:cxn>
            <a:cxn ang="0">
              <a:pos x="r" y="vc"/>
            </a:cxn>
            <a:cxn ang="cd4">
              <a:pos x="hc" y="b"/>
            </a:cxn>
            <a:cxn ang="cd2">
              <a:pos x="l" y="vc"/>
            </a:cxn>
            <a:cxn ang="f20">
              <a:pos x="f26" y="f26"/>
            </a:cxn>
            <a:cxn ang="f20">
              <a:pos x="f27" y="f28"/>
            </a:cxn>
          </a:cxnLst>
          <a:rect l="f26" t="f26" r="f27" b="f28"/>
          <a:pathLst>
            <a:path>
              <a:moveTo>
                <a:pt x="f26" y="f26"/>
              </a:moveTo>
              <a:lnTo>
                <a:pt x="f27" y="f28"/>
              </a:lnTo>
            </a:path>
          </a:pathLst>
        </a:custGeom>
        <a:noFill/>
        <a:ln w="19080" cap="flat">
          <a:solidFill>
            <a:srgbClr val="BE4B48"/>
          </a:solidFill>
          <a:prstDash val="solid"/>
          <a:miter/>
        </a:ln>
      </xdr:spPr>
      <xdr:txBody>
        <a:bodyPr vert="horz" wrap="square" lIns="90000" tIns="45000" rIns="90000" bIns="45000" anchor="ctr" anchorCtr="1" compatLnSpc="0">
          <a:noAutofit/>
        </a:bodyPr>
        <a:lstStyle/>
        <a:p>
          <a:pPr lvl="0" rtl="0" hangingPunct="0">
            <a:buNone/>
            <a:tabLst/>
          </a:pPr>
          <a:endParaRPr lang="ru-RU" sz="1200" kern="1200">
            <a:latin typeface="Liberation Serif" pitchFamily="18"/>
            <a:ea typeface="Segoe UI" pitchFamily="2"/>
            <a:cs typeface="Tahoma" pitchFamily="2"/>
          </a:endParaRPr>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49"/>
  <sheetViews>
    <sheetView tabSelected="1" topLeftCell="A39" zoomScale="60" zoomScaleNormal="60" workbookViewId="0">
      <selection activeCell="C49" sqref="C49"/>
    </sheetView>
  </sheetViews>
  <sheetFormatPr defaultRowHeight="15" x14ac:dyDescent="0.25"/>
  <cols>
    <col min="1" max="1" width="6.25" style="199" customWidth="1"/>
    <col min="2" max="2" width="54.625" style="199" customWidth="1"/>
    <col min="3" max="3" width="93.25" style="199" customWidth="1"/>
    <col min="4" max="4" width="12.25" style="199" hidden="1" customWidth="1"/>
    <col min="5" max="5" width="14.75" style="199" customWidth="1"/>
    <col min="6" max="6" width="37.375" style="199" customWidth="1"/>
    <col min="7" max="7" width="20.375" style="199" customWidth="1"/>
    <col min="8" max="8" width="26.125" style="199" customWidth="1"/>
    <col min="9" max="9" width="16.75" style="199" customWidth="1"/>
    <col min="10" max="1023" width="9.375" style="199" customWidth="1"/>
    <col min="1024" max="1024" width="9" style="199" customWidth="1"/>
    <col min="1025" max="16384" width="9" style="200"/>
  </cols>
  <sheetData>
    <row r="1" spans="1:22" s="178" customFormat="1" ht="18.75" customHeight="1" x14ac:dyDescent="0.2">
      <c r="C1" s="179" t="s">
        <v>0</v>
      </c>
    </row>
    <row r="2" spans="1:22" s="178" customFormat="1" ht="18.75" customHeight="1" x14ac:dyDescent="0.3">
      <c r="C2" s="180" t="s">
        <v>1</v>
      </c>
    </row>
    <row r="3" spans="1:22" s="178" customFormat="1" ht="18.75" x14ac:dyDescent="0.3">
      <c r="A3" s="181"/>
      <c r="C3" s="180" t="s">
        <v>2</v>
      </c>
    </row>
    <row r="4" spans="1:22" s="178" customFormat="1" ht="18.75" x14ac:dyDescent="0.3">
      <c r="A4" s="181"/>
      <c r="H4" s="180"/>
    </row>
    <row r="5" spans="1:22" s="178" customFormat="1" ht="15.75" x14ac:dyDescent="0.25">
      <c r="A5" s="244" t="s">
        <v>534</v>
      </c>
      <c r="B5" s="244"/>
      <c r="C5" s="244"/>
      <c r="D5" s="182"/>
      <c r="E5" s="182"/>
      <c r="F5" s="182"/>
      <c r="G5" s="182"/>
      <c r="H5" s="182"/>
      <c r="I5" s="182"/>
      <c r="J5" s="182"/>
    </row>
    <row r="6" spans="1:22" s="178" customFormat="1" ht="18.75" x14ac:dyDescent="0.3">
      <c r="A6" s="181"/>
      <c r="H6" s="180"/>
    </row>
    <row r="7" spans="1:22" s="178" customFormat="1" ht="18.75" x14ac:dyDescent="0.2">
      <c r="A7" s="245" t="s">
        <v>3</v>
      </c>
      <c r="B7" s="245"/>
      <c r="C7" s="245"/>
      <c r="D7" s="183"/>
      <c r="E7" s="183"/>
      <c r="F7" s="183"/>
      <c r="G7" s="183"/>
      <c r="H7" s="183"/>
      <c r="I7" s="183"/>
      <c r="J7" s="183"/>
      <c r="K7" s="183"/>
      <c r="L7" s="183"/>
      <c r="M7" s="183"/>
      <c r="N7" s="183"/>
      <c r="O7" s="183"/>
      <c r="P7" s="183"/>
      <c r="Q7" s="183"/>
      <c r="R7" s="183"/>
      <c r="S7" s="183"/>
      <c r="T7" s="183"/>
      <c r="U7" s="183"/>
      <c r="V7" s="183"/>
    </row>
    <row r="8" spans="1:22" s="178" customFormat="1" ht="18.75" x14ac:dyDescent="0.2">
      <c r="A8" s="184"/>
      <c r="B8" s="184"/>
      <c r="C8" s="184"/>
      <c r="D8" s="184"/>
      <c r="E8" s="184"/>
      <c r="F8" s="184"/>
      <c r="G8" s="184"/>
      <c r="H8" s="184"/>
      <c r="I8" s="183"/>
      <c r="J8" s="183"/>
      <c r="K8" s="183"/>
      <c r="L8" s="183"/>
      <c r="M8" s="183"/>
      <c r="N8" s="183"/>
      <c r="O8" s="183"/>
      <c r="P8" s="183"/>
      <c r="Q8" s="183"/>
      <c r="R8" s="183"/>
      <c r="S8" s="183"/>
      <c r="T8" s="183"/>
      <c r="U8" s="183"/>
      <c r="V8" s="183"/>
    </row>
    <row r="9" spans="1:22" s="178" customFormat="1" ht="18.75" x14ac:dyDescent="0.2">
      <c r="A9" s="246" t="s">
        <v>512</v>
      </c>
      <c r="B9" s="247"/>
      <c r="C9" s="247"/>
      <c r="D9" s="185"/>
      <c r="E9" s="185"/>
      <c r="F9" s="185"/>
      <c r="G9" s="185"/>
      <c r="H9" s="185"/>
      <c r="I9" s="183"/>
      <c r="J9" s="183"/>
      <c r="K9" s="183"/>
      <c r="L9" s="183"/>
      <c r="M9" s="183"/>
      <c r="N9" s="183"/>
      <c r="O9" s="183"/>
      <c r="P9" s="183"/>
      <c r="Q9" s="183"/>
      <c r="R9" s="183"/>
      <c r="S9" s="183"/>
      <c r="T9" s="183"/>
      <c r="U9" s="183"/>
      <c r="V9" s="183"/>
    </row>
    <row r="10" spans="1:22" s="178" customFormat="1" ht="18.75" x14ac:dyDescent="0.2">
      <c r="A10" s="248" t="s">
        <v>4</v>
      </c>
      <c r="B10" s="248"/>
      <c r="C10" s="248"/>
      <c r="D10" s="186"/>
      <c r="E10" s="186"/>
      <c r="F10" s="186"/>
      <c r="G10" s="186"/>
      <c r="H10" s="186"/>
      <c r="I10" s="183"/>
      <c r="J10" s="183"/>
      <c r="K10" s="183"/>
      <c r="L10" s="183"/>
      <c r="M10" s="183"/>
      <c r="N10" s="183"/>
      <c r="O10" s="183"/>
      <c r="P10" s="183"/>
      <c r="Q10" s="183"/>
      <c r="R10" s="183"/>
      <c r="S10" s="183"/>
      <c r="T10" s="183"/>
      <c r="U10" s="183"/>
      <c r="V10" s="183"/>
    </row>
    <row r="11" spans="1:22" s="178" customFormat="1" ht="18.75" x14ac:dyDescent="0.2">
      <c r="A11" s="184"/>
      <c r="B11" s="184"/>
      <c r="C11" s="184"/>
      <c r="D11" s="184"/>
      <c r="E11" s="184"/>
      <c r="F11" s="184"/>
      <c r="G11" s="184"/>
      <c r="H11" s="184"/>
      <c r="I11" s="183"/>
      <c r="J11" s="183"/>
      <c r="K11" s="183"/>
      <c r="L11" s="183"/>
      <c r="M11" s="183"/>
      <c r="N11" s="183"/>
      <c r="O11" s="183"/>
      <c r="P11" s="183"/>
      <c r="Q11" s="183"/>
      <c r="R11" s="183"/>
      <c r="S11" s="183"/>
      <c r="T11" s="183"/>
      <c r="U11" s="183"/>
      <c r="V11" s="183"/>
    </row>
    <row r="12" spans="1:22" s="178" customFormat="1" ht="18.75" x14ac:dyDescent="0.2">
      <c r="A12" s="245" t="str">
        <f>'6_1__Паспорт_сетевой_график'!A12:L12</f>
        <v>№J_ets_032</v>
      </c>
      <c r="B12" s="245"/>
      <c r="C12" s="245"/>
      <c r="D12" s="185"/>
      <c r="E12" s="185"/>
      <c r="F12" s="185"/>
      <c r="G12" s="185"/>
      <c r="H12" s="185"/>
      <c r="I12" s="183"/>
      <c r="J12" s="183"/>
      <c r="K12" s="183"/>
      <c r="L12" s="183"/>
      <c r="M12" s="183"/>
      <c r="N12" s="183"/>
      <c r="O12" s="183"/>
      <c r="P12" s="183"/>
      <c r="Q12" s="183"/>
      <c r="R12" s="183"/>
      <c r="S12" s="183"/>
      <c r="T12" s="183"/>
      <c r="U12" s="183"/>
      <c r="V12" s="183"/>
    </row>
    <row r="13" spans="1:22" s="178" customFormat="1" ht="18.75" x14ac:dyDescent="0.2">
      <c r="A13" s="248" t="s">
        <v>5</v>
      </c>
      <c r="B13" s="248"/>
      <c r="C13" s="248"/>
      <c r="D13" s="186"/>
      <c r="E13" s="186"/>
      <c r="F13" s="186"/>
      <c r="G13" s="186"/>
      <c r="H13" s="186"/>
      <c r="I13" s="183"/>
      <c r="J13" s="183"/>
      <c r="K13" s="183"/>
      <c r="L13" s="183"/>
      <c r="M13" s="183"/>
      <c r="N13" s="183"/>
      <c r="O13" s="183"/>
      <c r="P13" s="183"/>
      <c r="Q13" s="183"/>
      <c r="R13" s="183"/>
      <c r="S13" s="183"/>
      <c r="T13" s="183"/>
      <c r="U13" s="183"/>
      <c r="V13" s="183"/>
    </row>
    <row r="14" spans="1:22" s="178" customFormat="1" ht="15.75" customHeight="1" x14ac:dyDescent="0.2">
      <c r="A14" s="187"/>
      <c r="B14" s="187"/>
      <c r="C14" s="187"/>
      <c r="D14" s="187"/>
      <c r="E14" s="187"/>
      <c r="F14" s="187"/>
      <c r="G14" s="187"/>
      <c r="H14" s="187"/>
      <c r="I14" s="187"/>
      <c r="J14" s="187"/>
      <c r="K14" s="187"/>
      <c r="L14" s="187"/>
      <c r="M14" s="187"/>
      <c r="N14" s="187"/>
      <c r="O14" s="187"/>
      <c r="P14" s="187"/>
      <c r="Q14" s="187"/>
      <c r="R14" s="187"/>
      <c r="S14" s="187"/>
      <c r="T14" s="187"/>
      <c r="U14" s="187"/>
      <c r="V14" s="187"/>
    </row>
    <row r="15" spans="1:22" s="188" customFormat="1" ht="46.5" customHeight="1" x14ac:dyDescent="0.2">
      <c r="A15" s="249" t="s">
        <v>535</v>
      </c>
      <c r="B15" s="250"/>
      <c r="C15" s="250"/>
      <c r="D15" s="185"/>
      <c r="E15" s="185"/>
      <c r="F15" s="185"/>
      <c r="G15" s="185"/>
      <c r="H15" s="185"/>
      <c r="I15" s="185"/>
      <c r="J15" s="185"/>
      <c r="K15" s="185"/>
      <c r="L15" s="185"/>
      <c r="M15" s="185"/>
      <c r="N15" s="185"/>
      <c r="O15" s="185"/>
      <c r="P15" s="185"/>
      <c r="Q15" s="185"/>
      <c r="R15" s="185"/>
      <c r="S15" s="185"/>
      <c r="T15" s="185"/>
      <c r="U15" s="185"/>
      <c r="V15" s="185"/>
    </row>
    <row r="16" spans="1:22" s="188" customFormat="1" ht="15" customHeight="1" x14ac:dyDescent="0.2">
      <c r="A16" s="248" t="s">
        <v>6</v>
      </c>
      <c r="B16" s="248"/>
      <c r="C16" s="248"/>
      <c r="D16" s="186"/>
      <c r="E16" s="186"/>
      <c r="F16" s="186"/>
      <c r="G16" s="186"/>
      <c r="H16" s="186"/>
      <c r="I16" s="186"/>
      <c r="J16" s="186"/>
      <c r="K16" s="186"/>
      <c r="L16" s="186"/>
      <c r="M16" s="186"/>
      <c r="N16" s="186"/>
      <c r="O16" s="186"/>
      <c r="P16" s="186"/>
      <c r="Q16" s="186"/>
      <c r="R16" s="186"/>
      <c r="S16" s="186"/>
      <c r="T16" s="186"/>
      <c r="U16" s="186"/>
      <c r="V16" s="186"/>
    </row>
    <row r="17" spans="1:22" s="188" customFormat="1" ht="15" customHeight="1" x14ac:dyDescent="0.2">
      <c r="A17" s="187"/>
      <c r="B17" s="187"/>
      <c r="C17" s="187"/>
      <c r="D17" s="187"/>
      <c r="E17" s="187"/>
      <c r="F17" s="187"/>
      <c r="G17" s="187"/>
      <c r="H17" s="187"/>
      <c r="I17" s="187"/>
      <c r="J17" s="187"/>
      <c r="K17" s="187"/>
      <c r="L17" s="187"/>
      <c r="M17" s="187"/>
      <c r="N17" s="187"/>
      <c r="O17" s="187"/>
      <c r="P17" s="187"/>
      <c r="Q17" s="187"/>
      <c r="R17" s="187"/>
      <c r="S17" s="187"/>
    </row>
    <row r="18" spans="1:22" s="188" customFormat="1" ht="15" customHeight="1" x14ac:dyDescent="0.2">
      <c r="A18" s="250" t="s">
        <v>7</v>
      </c>
      <c r="B18" s="250"/>
      <c r="C18" s="250"/>
      <c r="D18" s="189"/>
      <c r="E18" s="189"/>
      <c r="F18" s="189"/>
      <c r="G18" s="189"/>
      <c r="H18" s="189"/>
      <c r="I18" s="189"/>
      <c r="J18" s="189"/>
      <c r="K18" s="189"/>
      <c r="L18" s="189"/>
      <c r="M18" s="189"/>
      <c r="N18" s="189"/>
      <c r="O18" s="189"/>
      <c r="P18" s="189"/>
      <c r="Q18" s="189"/>
      <c r="R18" s="189"/>
      <c r="S18" s="189"/>
      <c r="T18" s="189"/>
      <c r="U18" s="189"/>
      <c r="V18" s="189"/>
    </row>
    <row r="19" spans="1:22" s="188" customFormat="1" ht="15" customHeight="1" x14ac:dyDescent="0.2">
      <c r="A19" s="186"/>
      <c r="B19" s="186"/>
      <c r="C19" s="186"/>
      <c r="D19" s="186"/>
      <c r="E19" s="186"/>
      <c r="F19" s="186"/>
      <c r="G19" s="186"/>
      <c r="H19" s="186"/>
      <c r="I19" s="187"/>
      <c r="J19" s="187"/>
      <c r="K19" s="187"/>
      <c r="L19" s="187"/>
      <c r="M19" s="187"/>
      <c r="N19" s="187"/>
      <c r="O19" s="187"/>
      <c r="P19" s="187"/>
      <c r="Q19" s="187"/>
      <c r="R19" s="187"/>
      <c r="S19" s="187"/>
    </row>
    <row r="20" spans="1:22" s="188" customFormat="1" ht="39.75" customHeight="1" x14ac:dyDescent="0.2">
      <c r="A20" s="190" t="s">
        <v>8</v>
      </c>
      <c r="B20" s="191" t="s">
        <v>9</v>
      </c>
      <c r="C20" s="192" t="s">
        <v>10</v>
      </c>
      <c r="D20" s="186"/>
      <c r="E20" s="186"/>
      <c r="F20" s="186"/>
      <c r="G20" s="186"/>
      <c r="H20" s="186"/>
      <c r="I20" s="187"/>
      <c r="J20" s="187"/>
      <c r="K20" s="187"/>
      <c r="L20" s="187"/>
      <c r="M20" s="187"/>
      <c r="N20" s="187"/>
      <c r="O20" s="187"/>
      <c r="P20" s="187"/>
      <c r="Q20" s="187"/>
      <c r="R20" s="187"/>
      <c r="S20" s="187"/>
    </row>
    <row r="21" spans="1:22" s="188" customFormat="1" ht="16.5" customHeight="1" x14ac:dyDescent="0.2">
      <c r="A21" s="192">
        <v>1</v>
      </c>
      <c r="B21" s="191">
        <v>2</v>
      </c>
      <c r="C21" s="192">
        <v>3</v>
      </c>
      <c r="D21" s="186"/>
      <c r="E21" s="186"/>
      <c r="F21" s="186"/>
      <c r="G21" s="186"/>
      <c r="H21" s="186"/>
      <c r="I21" s="187"/>
      <c r="J21" s="187"/>
      <c r="K21" s="187"/>
      <c r="L21" s="187"/>
      <c r="M21" s="187"/>
      <c r="N21" s="187"/>
      <c r="O21" s="187"/>
      <c r="P21" s="187"/>
      <c r="Q21" s="187"/>
      <c r="R21" s="187"/>
      <c r="S21" s="187"/>
    </row>
    <row r="22" spans="1:22" s="188" customFormat="1" ht="39" customHeight="1" x14ac:dyDescent="0.2">
      <c r="A22" s="193" t="s">
        <v>11</v>
      </c>
      <c r="B22" s="194" t="s">
        <v>12</v>
      </c>
      <c r="C22" s="17" t="s">
        <v>513</v>
      </c>
      <c r="D22" s="186"/>
      <c r="E22" s="186"/>
      <c r="F22" s="186"/>
      <c r="G22" s="186"/>
      <c r="H22" s="186"/>
      <c r="I22" s="187"/>
      <c r="J22" s="187"/>
      <c r="K22" s="187"/>
      <c r="L22" s="187"/>
      <c r="M22" s="187"/>
      <c r="N22" s="187"/>
      <c r="O22" s="187"/>
      <c r="P22" s="187"/>
      <c r="Q22" s="187"/>
      <c r="R22" s="187"/>
      <c r="S22" s="187"/>
    </row>
    <row r="23" spans="1:22" s="188" customFormat="1" ht="76.5" customHeight="1" x14ac:dyDescent="0.2">
      <c r="A23" s="193" t="s">
        <v>13</v>
      </c>
      <c r="B23" s="196" t="s">
        <v>14</v>
      </c>
      <c r="C23" s="195" t="s">
        <v>15</v>
      </c>
      <c r="D23" s="186"/>
      <c r="E23" s="186"/>
      <c r="F23" s="186"/>
      <c r="G23" s="186"/>
      <c r="H23" s="186"/>
      <c r="I23" s="187"/>
      <c r="J23" s="187"/>
      <c r="K23" s="187"/>
      <c r="L23" s="187"/>
      <c r="M23" s="187"/>
      <c r="N23" s="187"/>
      <c r="O23" s="187"/>
      <c r="P23" s="187"/>
      <c r="Q23" s="187"/>
      <c r="R23" s="187"/>
      <c r="S23" s="187"/>
    </row>
    <row r="24" spans="1:22" s="188" customFormat="1" ht="22.5" customHeight="1" x14ac:dyDescent="0.2">
      <c r="A24" s="243"/>
      <c r="B24" s="243"/>
      <c r="C24" s="243"/>
      <c r="D24" s="186"/>
      <c r="E24" s="186"/>
      <c r="F24" s="186"/>
      <c r="G24" s="186"/>
      <c r="H24" s="186"/>
      <c r="I24" s="187"/>
      <c r="J24" s="187"/>
      <c r="K24" s="187"/>
      <c r="L24" s="187"/>
      <c r="M24" s="187"/>
      <c r="N24" s="187"/>
      <c r="O24" s="187"/>
      <c r="P24" s="187"/>
      <c r="Q24" s="187"/>
      <c r="R24" s="187"/>
      <c r="S24" s="187"/>
    </row>
    <row r="25" spans="1:22" s="206" customFormat="1" ht="58.5" customHeight="1" x14ac:dyDescent="0.2">
      <c r="A25" s="202" t="s">
        <v>16</v>
      </c>
      <c r="B25" s="203" t="s">
        <v>17</v>
      </c>
      <c r="C25" s="203" t="str">
        <f>A9</f>
        <v>Общество с ограниченной ответственностью «Электротеплосеть»</v>
      </c>
      <c r="D25" s="204"/>
      <c r="E25" s="204"/>
      <c r="F25" s="204"/>
      <c r="G25" s="204"/>
      <c r="H25" s="205"/>
      <c r="I25" s="205"/>
      <c r="J25" s="205"/>
      <c r="K25" s="205"/>
      <c r="L25" s="205"/>
      <c r="M25" s="205"/>
      <c r="N25" s="205"/>
      <c r="O25" s="205"/>
      <c r="P25" s="205"/>
      <c r="Q25" s="205"/>
      <c r="R25" s="205"/>
    </row>
    <row r="26" spans="1:22" s="206" customFormat="1" ht="42.75" customHeight="1" x14ac:dyDescent="0.2">
      <c r="A26" s="202" t="s">
        <v>18</v>
      </c>
      <c r="B26" s="203" t="s">
        <v>19</v>
      </c>
      <c r="C26" s="203" t="s">
        <v>20</v>
      </c>
      <c r="D26" s="204"/>
      <c r="E26" s="204"/>
      <c r="F26" s="204"/>
      <c r="G26" s="204"/>
      <c r="H26" s="205"/>
      <c r="I26" s="205"/>
      <c r="J26" s="205"/>
      <c r="K26" s="205"/>
      <c r="L26" s="205"/>
      <c r="M26" s="205"/>
      <c r="N26" s="205"/>
      <c r="O26" s="205"/>
      <c r="P26" s="205"/>
      <c r="Q26" s="205"/>
      <c r="R26" s="205"/>
    </row>
    <row r="27" spans="1:22" s="206" customFormat="1" ht="51.75" customHeight="1" x14ac:dyDescent="0.2">
      <c r="A27" s="202" t="s">
        <v>21</v>
      </c>
      <c r="B27" s="203" t="s">
        <v>22</v>
      </c>
      <c r="C27" s="226" t="s">
        <v>532</v>
      </c>
      <c r="D27" s="204" t="s">
        <v>23</v>
      </c>
      <c r="E27" s="204"/>
      <c r="F27" s="204"/>
      <c r="G27" s="204"/>
      <c r="H27" s="205"/>
      <c r="I27" s="205"/>
      <c r="J27" s="205"/>
      <c r="K27" s="205"/>
      <c r="L27" s="205"/>
      <c r="M27" s="205"/>
      <c r="N27" s="205"/>
      <c r="O27" s="205"/>
      <c r="P27" s="205"/>
      <c r="Q27" s="205"/>
      <c r="R27" s="205"/>
    </row>
    <row r="28" spans="1:22" s="206" customFormat="1" ht="42.75" customHeight="1" x14ac:dyDescent="0.2">
      <c r="A28" s="202" t="s">
        <v>24</v>
      </c>
      <c r="B28" s="203" t="s">
        <v>25</v>
      </c>
      <c r="C28" s="203" t="s">
        <v>26</v>
      </c>
      <c r="D28" s="204"/>
      <c r="E28" s="204"/>
      <c r="F28" s="204"/>
      <c r="G28" s="204"/>
      <c r="H28" s="205"/>
      <c r="I28" s="205"/>
      <c r="J28" s="205"/>
      <c r="K28" s="205"/>
      <c r="L28" s="205"/>
      <c r="M28" s="205"/>
      <c r="N28" s="205"/>
      <c r="O28" s="205"/>
      <c r="P28" s="205"/>
      <c r="Q28" s="205"/>
      <c r="R28" s="205"/>
    </row>
    <row r="29" spans="1:22" s="206" customFormat="1" ht="51.75" customHeight="1" x14ac:dyDescent="0.2">
      <c r="A29" s="202" t="s">
        <v>27</v>
      </c>
      <c r="B29" s="203" t="s">
        <v>28</v>
      </c>
      <c r="C29" s="203" t="s">
        <v>26</v>
      </c>
      <c r="D29" s="204"/>
      <c r="E29" s="204"/>
      <c r="F29" s="204"/>
      <c r="G29" s="204"/>
      <c r="H29" s="205"/>
      <c r="I29" s="205"/>
      <c r="J29" s="205"/>
      <c r="K29" s="205"/>
      <c r="L29" s="205"/>
      <c r="M29" s="205"/>
      <c r="N29" s="205"/>
      <c r="O29" s="205"/>
      <c r="P29" s="205"/>
      <c r="Q29" s="205"/>
      <c r="R29" s="205"/>
    </row>
    <row r="30" spans="1:22" s="206" customFormat="1" ht="51.75" customHeight="1" x14ac:dyDescent="0.2">
      <c r="A30" s="202" t="s">
        <v>29</v>
      </c>
      <c r="B30" s="203" t="s">
        <v>30</v>
      </c>
      <c r="C30" s="203" t="s">
        <v>26</v>
      </c>
      <c r="D30" s="204"/>
      <c r="E30" s="204"/>
      <c r="F30" s="204"/>
      <c r="G30" s="204"/>
      <c r="H30" s="205"/>
      <c r="I30" s="205"/>
      <c r="J30" s="205"/>
      <c r="K30" s="205"/>
      <c r="L30" s="205"/>
      <c r="M30" s="205"/>
      <c r="N30" s="205"/>
      <c r="O30" s="205"/>
      <c r="P30" s="205"/>
      <c r="Q30" s="205"/>
      <c r="R30" s="205"/>
    </row>
    <row r="31" spans="1:22" s="206" customFormat="1" ht="51.75" customHeight="1" x14ac:dyDescent="0.2">
      <c r="A31" s="202" t="s">
        <v>31</v>
      </c>
      <c r="B31" s="203" t="s">
        <v>32</v>
      </c>
      <c r="C31" s="203" t="s">
        <v>26</v>
      </c>
      <c r="D31" s="204" t="s">
        <v>23</v>
      </c>
      <c r="E31" s="204"/>
      <c r="F31" s="204"/>
      <c r="G31" s="204"/>
      <c r="H31" s="205"/>
      <c r="I31" s="205"/>
      <c r="J31" s="205"/>
      <c r="K31" s="205"/>
      <c r="L31" s="205"/>
      <c r="M31" s="205"/>
      <c r="N31" s="205"/>
      <c r="O31" s="205"/>
      <c r="P31" s="205"/>
      <c r="Q31" s="205"/>
      <c r="R31" s="205"/>
    </row>
    <row r="32" spans="1:22" s="206" customFormat="1" ht="51.75" customHeight="1" x14ac:dyDescent="0.2">
      <c r="A32" s="202" t="s">
        <v>33</v>
      </c>
      <c r="B32" s="203" t="s">
        <v>34</v>
      </c>
      <c r="C32" s="203" t="s">
        <v>26</v>
      </c>
      <c r="D32" s="204"/>
      <c r="E32" s="204"/>
      <c r="F32" s="204"/>
      <c r="G32" s="204"/>
      <c r="H32" s="205"/>
      <c r="I32" s="205"/>
      <c r="J32" s="205"/>
      <c r="K32" s="205"/>
      <c r="L32" s="205"/>
      <c r="M32" s="205"/>
      <c r="N32" s="205"/>
      <c r="O32" s="205"/>
      <c r="P32" s="205"/>
      <c r="Q32" s="205"/>
      <c r="R32" s="205"/>
    </row>
    <row r="33" spans="1:18" s="206" customFormat="1" ht="101.25" customHeight="1" x14ac:dyDescent="0.2">
      <c r="A33" s="202" t="s">
        <v>35</v>
      </c>
      <c r="B33" s="203" t="s">
        <v>36</v>
      </c>
      <c r="C33" s="207" t="s">
        <v>37</v>
      </c>
      <c r="D33" s="204"/>
      <c r="E33" s="204"/>
      <c r="F33" s="204"/>
      <c r="G33" s="204"/>
      <c r="H33" s="205"/>
      <c r="I33" s="205"/>
      <c r="J33" s="205"/>
      <c r="K33" s="205"/>
      <c r="L33" s="205"/>
      <c r="M33" s="205"/>
      <c r="N33" s="205"/>
      <c r="O33" s="205"/>
      <c r="P33" s="205"/>
      <c r="Q33" s="205"/>
      <c r="R33" s="205"/>
    </row>
    <row r="34" spans="1:18" s="209" customFormat="1" ht="111" customHeight="1" x14ac:dyDescent="0.25">
      <c r="A34" s="202" t="s">
        <v>38</v>
      </c>
      <c r="B34" s="203" t="s">
        <v>39</v>
      </c>
      <c r="C34" s="203" t="s">
        <v>40</v>
      </c>
      <c r="D34" s="208"/>
      <c r="E34" s="208"/>
      <c r="F34" s="208"/>
      <c r="G34" s="208"/>
      <c r="H34" s="208"/>
      <c r="I34" s="208"/>
      <c r="J34" s="208"/>
      <c r="K34" s="208"/>
      <c r="L34" s="208"/>
      <c r="M34" s="208"/>
      <c r="N34" s="208"/>
      <c r="O34" s="208"/>
      <c r="P34" s="208"/>
      <c r="Q34" s="208"/>
      <c r="R34" s="208"/>
    </row>
    <row r="35" spans="1:18" ht="58.5" customHeight="1" x14ac:dyDescent="0.25">
      <c r="A35" s="193" t="s">
        <v>41</v>
      </c>
      <c r="B35" s="197" t="s">
        <v>42</v>
      </c>
      <c r="C35" s="197" t="s">
        <v>26</v>
      </c>
    </row>
    <row r="36" spans="1:18" ht="51.75" customHeight="1" x14ac:dyDescent="0.25">
      <c r="A36" s="193" t="s">
        <v>43</v>
      </c>
      <c r="B36" s="197" t="s">
        <v>44</v>
      </c>
      <c r="C36" s="197" t="s">
        <v>40</v>
      </c>
      <c r="D36" s="198" t="s">
        <v>23</v>
      </c>
    </row>
    <row r="37" spans="1:18" ht="43.5" customHeight="1" x14ac:dyDescent="0.25">
      <c r="A37" s="193" t="s">
        <v>45</v>
      </c>
      <c r="B37" s="197" t="s">
        <v>46</v>
      </c>
      <c r="C37" s="197" t="s">
        <v>40</v>
      </c>
      <c r="D37" s="198" t="s">
        <v>23</v>
      </c>
    </row>
    <row r="38" spans="1:18" ht="43.5" customHeight="1" x14ac:dyDescent="0.25">
      <c r="A38" s="193" t="s">
        <v>47</v>
      </c>
      <c r="B38" s="197" t="s">
        <v>48</v>
      </c>
      <c r="C38" s="197" t="s">
        <v>26</v>
      </c>
      <c r="D38" s="198" t="s">
        <v>23</v>
      </c>
    </row>
    <row r="39" spans="1:18" ht="23.25" customHeight="1" x14ac:dyDescent="0.25">
      <c r="A39" s="243"/>
      <c r="B39" s="243"/>
      <c r="C39" s="243"/>
    </row>
    <row r="40" spans="1:18" ht="47.25" x14ac:dyDescent="0.25">
      <c r="A40" s="193" t="s">
        <v>49</v>
      </c>
      <c r="B40" s="197" t="s">
        <v>50</v>
      </c>
      <c r="C40" s="17" t="s">
        <v>514</v>
      </c>
      <c r="D40" s="201" t="s">
        <v>51</v>
      </c>
    </row>
    <row r="41" spans="1:18" ht="105.75" customHeight="1" x14ac:dyDescent="0.25">
      <c r="A41" s="193" t="s">
        <v>52</v>
      </c>
      <c r="B41" s="197" t="s">
        <v>53</v>
      </c>
      <c r="C41" s="197" t="s">
        <v>54</v>
      </c>
      <c r="D41" s="201" t="s">
        <v>51</v>
      </c>
    </row>
    <row r="42" spans="1:18" ht="83.25" customHeight="1" x14ac:dyDescent="0.25">
      <c r="A42" s="193" t="s">
        <v>55</v>
      </c>
      <c r="B42" s="197" t="s">
        <v>56</v>
      </c>
      <c r="C42" s="197" t="s">
        <v>54</v>
      </c>
      <c r="D42" s="201" t="s">
        <v>51</v>
      </c>
    </row>
    <row r="43" spans="1:18" ht="186" customHeight="1" x14ac:dyDescent="0.25">
      <c r="A43" s="193" t="s">
        <v>57</v>
      </c>
      <c r="B43" s="197" t="s">
        <v>58</v>
      </c>
      <c r="C43" s="197" t="s">
        <v>59</v>
      </c>
      <c r="D43" s="201" t="s">
        <v>51</v>
      </c>
    </row>
    <row r="44" spans="1:18" ht="111" customHeight="1" x14ac:dyDescent="0.25">
      <c r="A44" s="193" t="s">
        <v>60</v>
      </c>
      <c r="B44" s="197" t="s">
        <v>61</v>
      </c>
      <c r="C44" s="197" t="s">
        <v>62</v>
      </c>
      <c r="D44" s="201" t="s">
        <v>63</v>
      </c>
    </row>
    <row r="45" spans="1:18" ht="120" customHeight="1" x14ac:dyDescent="0.25">
      <c r="A45" s="193" t="s">
        <v>64</v>
      </c>
      <c r="B45" s="197" t="s">
        <v>65</v>
      </c>
      <c r="C45" s="197" t="s">
        <v>62</v>
      </c>
      <c r="D45" s="201" t="s">
        <v>63</v>
      </c>
    </row>
    <row r="46" spans="1:18" ht="101.25" customHeight="1" x14ac:dyDescent="0.25">
      <c r="A46" s="193" t="s">
        <v>66</v>
      </c>
      <c r="B46" s="197" t="s">
        <v>67</v>
      </c>
      <c r="C46" s="197"/>
      <c r="D46" s="201" t="s">
        <v>63</v>
      </c>
    </row>
    <row r="47" spans="1:18" ht="18.75" customHeight="1" x14ac:dyDescent="0.25">
      <c r="A47" s="243"/>
      <c r="B47" s="243"/>
      <c r="C47" s="243"/>
    </row>
    <row r="48" spans="1:18" ht="75.75" customHeight="1" x14ac:dyDescent="0.25">
      <c r="A48" s="193" t="s">
        <v>68</v>
      </c>
      <c r="B48" s="197" t="s">
        <v>69</v>
      </c>
      <c r="C48" s="210">
        <f>'6_2__Паспорт_фин_осв_ввод'!C24</f>
        <v>2.7372000000000001</v>
      </c>
      <c r="D48" s="201" t="s">
        <v>70</v>
      </c>
    </row>
    <row r="49" spans="1:4" ht="71.25" customHeight="1" x14ac:dyDescent="0.25">
      <c r="A49" s="193" t="s">
        <v>71</v>
      </c>
      <c r="B49" s="197" t="s">
        <v>72</v>
      </c>
      <c r="C49" s="210">
        <f>'6_2__Паспорт_фин_осв_ввод'!AJ27</f>
        <v>2.2810000000000001</v>
      </c>
      <c r="D49" s="201" t="s">
        <v>70</v>
      </c>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26771653543308" right="0.70826771653543308" top="1.1417322834645669" bottom="1.1417322834645669" header="0.74803149606299213" footer="0.74803149606299213"/>
  <pageSetup paperSize="0" fitToWidth="0" fitToHeight="0" orientation="portrait" horizontalDpi="0" verticalDpi="0" copies="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29"/>
  <sheetViews>
    <sheetView zoomScale="60" zoomScaleNormal="60" workbookViewId="0">
      <selection activeCell="A14" sqref="A14:S14"/>
    </sheetView>
  </sheetViews>
  <sheetFormatPr defaultRowHeight="15" x14ac:dyDescent="0.25"/>
  <cols>
    <col min="1" max="1" width="7.625" style="20" customWidth="1"/>
    <col min="2" max="2" width="36.625" style="20" customWidth="1"/>
    <col min="3" max="3" width="31.75" style="20" customWidth="1"/>
    <col min="4" max="4" width="25.5" style="20" customWidth="1"/>
    <col min="5" max="5" width="51" style="20" customWidth="1"/>
    <col min="6" max="6" width="58.125" style="20" customWidth="1"/>
    <col min="7" max="7" width="58.75" style="20" customWidth="1"/>
    <col min="8" max="10" width="21" style="20" customWidth="1"/>
    <col min="11" max="11" width="16.375" style="20" customWidth="1"/>
    <col min="12" max="12" width="21" style="20" customWidth="1"/>
    <col min="13" max="13" width="21.75" style="20" customWidth="1"/>
    <col min="14" max="14" width="24.375" style="20" customWidth="1"/>
    <col min="15" max="15" width="18.25" style="20" customWidth="1"/>
    <col min="16" max="16" width="24.375" style="20" customWidth="1"/>
    <col min="17" max="17" width="59.125" style="20" customWidth="1"/>
    <col min="18" max="18" width="27.5" style="20" customWidth="1"/>
    <col min="19" max="19" width="43.875" style="20" customWidth="1"/>
    <col min="20" max="1023" width="9.375" style="20" customWidth="1"/>
    <col min="1024" max="1024" width="9" style="20" customWidth="1"/>
  </cols>
  <sheetData>
    <row r="1" spans="1:28" s="1" customFormat="1" ht="18.75" customHeight="1" x14ac:dyDescent="0.2">
      <c r="S1" s="2" t="s">
        <v>0</v>
      </c>
    </row>
    <row r="2" spans="1:28" s="1" customFormat="1" ht="18.75" customHeight="1" x14ac:dyDescent="0.3">
      <c r="S2" s="3" t="s">
        <v>1</v>
      </c>
    </row>
    <row r="3" spans="1:28" s="1" customFormat="1" ht="18.75" x14ac:dyDescent="0.3">
      <c r="S3" s="3" t="s">
        <v>2</v>
      </c>
    </row>
    <row r="4" spans="1:28" s="1" customFormat="1" ht="18.75" customHeight="1" x14ac:dyDescent="0.2">
      <c r="A4" s="244" t="s">
        <v>530</v>
      </c>
      <c r="B4" s="244"/>
      <c r="C4" s="244"/>
      <c r="D4" s="244"/>
      <c r="E4" s="244"/>
      <c r="F4" s="244"/>
      <c r="G4" s="244"/>
      <c r="H4" s="244"/>
      <c r="I4" s="244"/>
      <c r="J4" s="244"/>
      <c r="K4" s="244"/>
      <c r="L4" s="244"/>
      <c r="M4" s="244"/>
      <c r="N4" s="244"/>
      <c r="O4" s="244"/>
      <c r="P4" s="244"/>
      <c r="Q4" s="244"/>
      <c r="R4" s="244"/>
      <c r="S4" s="244"/>
    </row>
    <row r="5" spans="1:28" s="1" customFormat="1" ht="15.75" x14ac:dyDescent="0.2">
      <c r="A5" s="4"/>
    </row>
    <row r="6" spans="1:28" s="1" customFormat="1" ht="18.75" x14ac:dyDescent="0.2">
      <c r="A6" s="253" t="s">
        <v>3</v>
      </c>
      <c r="B6" s="253"/>
      <c r="C6" s="253"/>
      <c r="D6" s="253"/>
      <c r="E6" s="253"/>
      <c r="F6" s="253"/>
      <c r="G6" s="253"/>
      <c r="H6" s="253"/>
      <c r="I6" s="253"/>
      <c r="J6" s="253"/>
      <c r="K6" s="253"/>
      <c r="L6" s="253"/>
      <c r="M6" s="253"/>
      <c r="N6" s="253"/>
      <c r="O6" s="253"/>
      <c r="P6" s="253"/>
      <c r="Q6" s="253"/>
      <c r="R6" s="253"/>
      <c r="S6" s="253"/>
      <c r="T6" s="7"/>
      <c r="U6" s="7"/>
      <c r="V6" s="7"/>
      <c r="W6" s="7"/>
      <c r="X6" s="7"/>
      <c r="Y6" s="7"/>
      <c r="Z6" s="7"/>
      <c r="AA6" s="7"/>
      <c r="AB6" s="7"/>
    </row>
    <row r="7" spans="1:28" s="1" customFormat="1" ht="18.75" x14ac:dyDescent="0.2">
      <c r="A7" s="252"/>
      <c r="B7" s="252"/>
      <c r="C7" s="252"/>
      <c r="D7" s="252"/>
      <c r="E7" s="252"/>
      <c r="F7" s="252"/>
      <c r="G7" s="252"/>
      <c r="H7" s="252"/>
      <c r="I7" s="252"/>
      <c r="J7" s="252"/>
      <c r="K7" s="252"/>
      <c r="L7" s="252"/>
      <c r="M7" s="252"/>
      <c r="N7" s="252"/>
      <c r="O7" s="252"/>
      <c r="P7" s="252"/>
      <c r="Q7" s="252"/>
      <c r="R7" s="252"/>
      <c r="S7" s="252"/>
      <c r="T7" s="7"/>
      <c r="U7" s="7"/>
      <c r="V7" s="7"/>
      <c r="W7" s="7"/>
      <c r="X7" s="7"/>
      <c r="Y7" s="7"/>
      <c r="Z7" s="7"/>
      <c r="AA7" s="7"/>
      <c r="AB7" s="7"/>
    </row>
    <row r="8" spans="1:28" s="1" customFormat="1" ht="18.75" x14ac:dyDescent="0.2">
      <c r="A8" s="254" t="str">
        <f>'1__паспорт_местоположение'!A9</f>
        <v>Общество с ограниченной ответственностью «Электротеплосеть»</v>
      </c>
      <c r="B8" s="254"/>
      <c r="C8" s="254"/>
      <c r="D8" s="254"/>
      <c r="E8" s="254"/>
      <c r="F8" s="254"/>
      <c r="G8" s="254"/>
      <c r="H8" s="254"/>
      <c r="I8" s="254"/>
      <c r="J8" s="254"/>
      <c r="K8" s="254"/>
      <c r="L8" s="254"/>
      <c r="M8" s="254"/>
      <c r="N8" s="254"/>
      <c r="O8" s="254"/>
      <c r="P8" s="254"/>
      <c r="Q8" s="254"/>
      <c r="R8" s="254"/>
      <c r="S8" s="254"/>
      <c r="T8" s="7"/>
      <c r="U8" s="7"/>
      <c r="V8" s="7"/>
      <c r="W8" s="7"/>
      <c r="X8" s="7"/>
      <c r="Y8" s="7"/>
      <c r="Z8" s="7"/>
      <c r="AA8" s="7"/>
      <c r="AB8" s="7"/>
    </row>
    <row r="9" spans="1:28" s="1" customFormat="1" ht="18.75" x14ac:dyDescent="0.2">
      <c r="A9" s="251" t="s">
        <v>4</v>
      </c>
      <c r="B9" s="251"/>
      <c r="C9" s="251"/>
      <c r="D9" s="251"/>
      <c r="E9" s="251"/>
      <c r="F9" s="251"/>
      <c r="G9" s="251"/>
      <c r="H9" s="251"/>
      <c r="I9" s="251"/>
      <c r="J9" s="251"/>
      <c r="K9" s="251"/>
      <c r="L9" s="251"/>
      <c r="M9" s="251"/>
      <c r="N9" s="251"/>
      <c r="O9" s="251"/>
      <c r="P9" s="251"/>
      <c r="Q9" s="251"/>
      <c r="R9" s="251"/>
      <c r="S9" s="251"/>
      <c r="T9" s="7"/>
      <c r="U9" s="7"/>
      <c r="V9" s="7"/>
      <c r="W9" s="7"/>
      <c r="X9" s="7"/>
      <c r="Y9" s="7"/>
      <c r="Z9" s="7"/>
      <c r="AA9" s="7"/>
      <c r="AB9" s="7"/>
    </row>
    <row r="10" spans="1:28" s="1" customFormat="1" ht="18.75" x14ac:dyDescent="0.2">
      <c r="A10" s="252"/>
      <c r="B10" s="252"/>
      <c r="C10" s="252"/>
      <c r="D10" s="252"/>
      <c r="E10" s="252"/>
      <c r="F10" s="252"/>
      <c r="G10" s="252"/>
      <c r="H10" s="252"/>
      <c r="I10" s="252"/>
      <c r="J10" s="252"/>
      <c r="K10" s="252"/>
      <c r="L10" s="252"/>
      <c r="M10" s="252"/>
      <c r="N10" s="252"/>
      <c r="O10" s="252"/>
      <c r="P10" s="252"/>
      <c r="Q10" s="252"/>
      <c r="R10" s="252"/>
      <c r="S10" s="252"/>
      <c r="T10" s="7"/>
      <c r="U10" s="7"/>
      <c r="V10" s="7"/>
      <c r="W10" s="7"/>
      <c r="X10" s="7"/>
      <c r="Y10" s="7"/>
      <c r="Z10" s="7"/>
      <c r="AA10" s="7"/>
      <c r="AB10" s="7"/>
    </row>
    <row r="11" spans="1:28" s="1" customFormat="1" ht="18.75" x14ac:dyDescent="0.2">
      <c r="A11" s="253" t="str">
        <f>'1__паспорт_местоположение'!A12:C12</f>
        <v>№J_ets_032</v>
      </c>
      <c r="B11" s="253"/>
      <c r="C11" s="253"/>
      <c r="D11" s="253"/>
      <c r="E11" s="253"/>
      <c r="F11" s="253"/>
      <c r="G11" s="253"/>
      <c r="H11" s="253"/>
      <c r="I11" s="253"/>
      <c r="J11" s="253"/>
      <c r="K11" s="253"/>
      <c r="L11" s="253"/>
      <c r="M11" s="253"/>
      <c r="N11" s="253"/>
      <c r="O11" s="253"/>
      <c r="P11" s="253"/>
      <c r="Q11" s="253"/>
      <c r="R11" s="253"/>
      <c r="S11" s="253"/>
      <c r="T11" s="7"/>
      <c r="U11" s="7"/>
      <c r="V11" s="7"/>
      <c r="W11" s="7"/>
      <c r="X11" s="7"/>
      <c r="Y11" s="7"/>
      <c r="Z11" s="7"/>
      <c r="AA11" s="7"/>
      <c r="AB11" s="7"/>
    </row>
    <row r="12" spans="1:28" s="1" customFormat="1" ht="18.75" x14ac:dyDescent="0.2">
      <c r="A12" s="251" t="s">
        <v>5</v>
      </c>
      <c r="B12" s="251"/>
      <c r="C12" s="251"/>
      <c r="D12" s="251"/>
      <c r="E12" s="251"/>
      <c r="F12" s="251"/>
      <c r="G12" s="251"/>
      <c r="H12" s="251"/>
      <c r="I12" s="251"/>
      <c r="J12" s="251"/>
      <c r="K12" s="251"/>
      <c r="L12" s="251"/>
      <c r="M12" s="251"/>
      <c r="N12" s="251"/>
      <c r="O12" s="251"/>
      <c r="P12" s="251"/>
      <c r="Q12" s="251"/>
      <c r="R12" s="251"/>
      <c r="S12" s="251"/>
      <c r="T12" s="7"/>
      <c r="U12" s="7"/>
      <c r="V12" s="7"/>
      <c r="W12" s="7"/>
      <c r="X12" s="7"/>
      <c r="Y12" s="7"/>
      <c r="Z12" s="7"/>
      <c r="AA12" s="7"/>
      <c r="AB12" s="7"/>
    </row>
    <row r="13" spans="1:28" s="1"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0"/>
      <c r="U13" s="10"/>
      <c r="V13" s="10"/>
      <c r="W13" s="10"/>
      <c r="X13" s="10"/>
      <c r="Y13" s="10"/>
      <c r="Z13" s="10"/>
      <c r="AA13" s="10"/>
      <c r="AB13" s="10"/>
    </row>
    <row r="14" spans="1:28" s="11" customFormat="1" ht="18.75" x14ac:dyDescent="0.2">
      <c r="A14" s="254" t="str">
        <f>'1__паспорт_местоположение'!A15:C15</f>
        <v>Установка однофазных электросчетчиков типа МИРТЕК-12-РУ-W3-A1R1-230-5-60A-S-RS485-G/1-КLMOQ2V3  128 шт.</v>
      </c>
      <c r="B14" s="254"/>
      <c r="C14" s="254"/>
      <c r="D14" s="254"/>
      <c r="E14" s="254"/>
      <c r="F14" s="254"/>
      <c r="G14" s="254"/>
      <c r="H14" s="254"/>
      <c r="I14" s="254"/>
      <c r="J14" s="254"/>
      <c r="K14" s="254"/>
      <c r="L14" s="254"/>
      <c r="M14" s="254"/>
      <c r="N14" s="254"/>
      <c r="O14" s="254"/>
      <c r="P14" s="254"/>
      <c r="Q14" s="254"/>
      <c r="R14" s="254"/>
      <c r="S14" s="254"/>
      <c r="T14" s="8"/>
      <c r="U14" s="8"/>
      <c r="V14" s="8"/>
      <c r="W14" s="8"/>
      <c r="X14" s="8"/>
      <c r="Y14" s="8"/>
      <c r="Z14" s="8"/>
      <c r="AA14" s="8"/>
      <c r="AB14" s="8"/>
    </row>
    <row r="15" spans="1:28" s="11" customFormat="1" ht="15" customHeight="1" x14ac:dyDescent="0.2">
      <c r="A15" s="251" t="s">
        <v>6</v>
      </c>
      <c r="B15" s="251"/>
      <c r="C15" s="251"/>
      <c r="D15" s="251"/>
      <c r="E15" s="251"/>
      <c r="F15" s="251"/>
      <c r="G15" s="251"/>
      <c r="H15" s="251"/>
      <c r="I15" s="251"/>
      <c r="J15" s="251"/>
      <c r="K15" s="251"/>
      <c r="L15" s="251"/>
      <c r="M15" s="251"/>
      <c r="N15" s="251"/>
      <c r="O15" s="251"/>
      <c r="P15" s="251"/>
      <c r="Q15" s="251"/>
      <c r="R15" s="251"/>
      <c r="S15" s="251"/>
      <c r="T15" s="9"/>
      <c r="U15" s="9"/>
      <c r="V15" s="9"/>
      <c r="W15" s="9"/>
      <c r="X15" s="9"/>
      <c r="Y15" s="9"/>
      <c r="Z15" s="9"/>
      <c r="AA15" s="9"/>
      <c r="AB15" s="9"/>
    </row>
    <row r="16" spans="1:28" s="11"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10"/>
      <c r="U16" s="10"/>
      <c r="V16" s="10"/>
      <c r="W16" s="10"/>
      <c r="X16" s="10"/>
      <c r="Y16" s="10"/>
    </row>
    <row r="17" spans="1:28" s="11" customFormat="1" ht="45.75" customHeight="1" x14ac:dyDescent="0.2">
      <c r="A17" s="249" t="s">
        <v>73</v>
      </c>
      <c r="B17" s="249"/>
      <c r="C17" s="249"/>
      <c r="D17" s="249"/>
      <c r="E17" s="249"/>
      <c r="F17" s="249"/>
      <c r="G17" s="249"/>
      <c r="H17" s="249"/>
      <c r="I17" s="249"/>
      <c r="J17" s="249"/>
      <c r="K17" s="249"/>
      <c r="L17" s="249"/>
      <c r="M17" s="249"/>
      <c r="N17" s="249"/>
      <c r="O17" s="249"/>
      <c r="P17" s="249"/>
      <c r="Q17" s="249"/>
      <c r="R17" s="249"/>
      <c r="S17" s="249"/>
      <c r="T17" s="12"/>
      <c r="U17" s="12"/>
      <c r="V17" s="12"/>
      <c r="W17" s="12"/>
      <c r="X17" s="12"/>
      <c r="Y17" s="12"/>
      <c r="Z17" s="12"/>
      <c r="AA17" s="12"/>
      <c r="AB17" s="12"/>
    </row>
    <row r="18" spans="1:28" s="11"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10"/>
      <c r="U18" s="10"/>
      <c r="V18" s="10"/>
      <c r="W18" s="10"/>
      <c r="X18" s="10"/>
      <c r="Y18" s="10"/>
    </row>
    <row r="19" spans="1:28" s="11" customFormat="1" ht="54" customHeight="1" x14ac:dyDescent="0.2">
      <c r="A19" s="255" t="s">
        <v>8</v>
      </c>
      <c r="B19" s="255" t="s">
        <v>74</v>
      </c>
      <c r="C19" s="255" t="s">
        <v>75</v>
      </c>
      <c r="D19" s="255" t="s">
        <v>76</v>
      </c>
      <c r="E19" s="255" t="s">
        <v>77</v>
      </c>
      <c r="F19" s="255" t="s">
        <v>78</v>
      </c>
      <c r="G19" s="255" t="s">
        <v>79</v>
      </c>
      <c r="H19" s="255" t="s">
        <v>80</v>
      </c>
      <c r="I19" s="255" t="s">
        <v>81</v>
      </c>
      <c r="J19" s="255" t="s">
        <v>82</v>
      </c>
      <c r="K19" s="255" t="s">
        <v>83</v>
      </c>
      <c r="L19" s="255" t="s">
        <v>84</v>
      </c>
      <c r="M19" s="255" t="s">
        <v>85</v>
      </c>
      <c r="N19" s="255" t="s">
        <v>86</v>
      </c>
      <c r="O19" s="255" t="s">
        <v>87</v>
      </c>
      <c r="P19" s="255" t="s">
        <v>88</v>
      </c>
      <c r="Q19" s="255" t="s">
        <v>89</v>
      </c>
      <c r="R19" s="255"/>
      <c r="S19" s="256" t="s">
        <v>90</v>
      </c>
      <c r="T19" s="10"/>
      <c r="U19" s="10"/>
      <c r="V19" s="10"/>
      <c r="W19" s="10"/>
      <c r="X19" s="10"/>
      <c r="Y19" s="10"/>
    </row>
    <row r="20" spans="1:28" s="11" customFormat="1" ht="180.75" customHeight="1" x14ac:dyDescent="0.2">
      <c r="A20" s="255"/>
      <c r="B20" s="255"/>
      <c r="C20" s="255"/>
      <c r="D20" s="255"/>
      <c r="E20" s="255"/>
      <c r="F20" s="255"/>
      <c r="G20" s="255"/>
      <c r="H20" s="255"/>
      <c r="I20" s="255"/>
      <c r="J20" s="255"/>
      <c r="K20" s="255"/>
      <c r="L20" s="255"/>
      <c r="M20" s="255"/>
      <c r="N20" s="255"/>
      <c r="O20" s="255"/>
      <c r="P20" s="255"/>
      <c r="Q20" s="21" t="s">
        <v>91</v>
      </c>
      <c r="R20" s="22" t="s">
        <v>92</v>
      </c>
      <c r="S20" s="256"/>
      <c r="T20" s="10"/>
      <c r="U20" s="10"/>
      <c r="V20" s="10"/>
      <c r="W20" s="10"/>
      <c r="X20" s="10"/>
      <c r="Y20" s="10"/>
    </row>
    <row r="21" spans="1:28" s="11" customFormat="1" ht="18.75" x14ac:dyDescent="0.2">
      <c r="A21" s="21">
        <v>1</v>
      </c>
      <c r="B21" s="23">
        <v>2</v>
      </c>
      <c r="C21" s="21">
        <v>3</v>
      </c>
      <c r="D21" s="23">
        <v>4</v>
      </c>
      <c r="E21" s="21">
        <v>5</v>
      </c>
      <c r="F21" s="23">
        <v>6</v>
      </c>
      <c r="G21" s="21">
        <v>7</v>
      </c>
      <c r="H21" s="23">
        <v>8</v>
      </c>
      <c r="I21" s="21">
        <v>9</v>
      </c>
      <c r="J21" s="23">
        <v>10</v>
      </c>
      <c r="K21" s="21">
        <v>11</v>
      </c>
      <c r="L21" s="23">
        <v>12</v>
      </c>
      <c r="M21" s="21">
        <v>13</v>
      </c>
      <c r="N21" s="23">
        <v>14</v>
      </c>
      <c r="O21" s="21">
        <v>15</v>
      </c>
      <c r="P21" s="23">
        <v>16</v>
      </c>
      <c r="Q21" s="21">
        <v>17</v>
      </c>
      <c r="R21" s="23">
        <v>18</v>
      </c>
      <c r="S21" s="21">
        <v>19</v>
      </c>
      <c r="T21" s="10"/>
      <c r="U21" s="10"/>
      <c r="V21" s="10"/>
      <c r="W21" s="10"/>
      <c r="X21" s="10"/>
      <c r="Y21" s="10"/>
    </row>
    <row r="22" spans="1:28" s="11" customFormat="1" ht="32.25" customHeight="1" x14ac:dyDescent="0.2">
      <c r="A22" s="15" t="s">
        <v>62</v>
      </c>
      <c r="B22" s="15" t="s">
        <v>62</v>
      </c>
      <c r="C22" s="15" t="s">
        <v>62</v>
      </c>
      <c r="D22" s="15" t="s">
        <v>62</v>
      </c>
      <c r="E22" s="15" t="s">
        <v>62</v>
      </c>
      <c r="F22" s="15" t="s">
        <v>62</v>
      </c>
      <c r="G22" s="15" t="s">
        <v>62</v>
      </c>
      <c r="H22" s="15" t="s">
        <v>62</v>
      </c>
      <c r="I22" s="15" t="s">
        <v>62</v>
      </c>
      <c r="J22" s="15" t="s">
        <v>62</v>
      </c>
      <c r="K22" s="15" t="s">
        <v>62</v>
      </c>
      <c r="L22" s="15" t="s">
        <v>62</v>
      </c>
      <c r="M22" s="15" t="s">
        <v>62</v>
      </c>
      <c r="N22" s="15" t="s">
        <v>62</v>
      </c>
      <c r="O22" s="15" t="s">
        <v>62</v>
      </c>
      <c r="P22" s="15" t="s">
        <v>62</v>
      </c>
      <c r="Q22" s="15" t="s">
        <v>62</v>
      </c>
      <c r="R22" s="15" t="s">
        <v>62</v>
      </c>
      <c r="S22" s="15" t="s">
        <v>62</v>
      </c>
      <c r="T22" s="10"/>
      <c r="U22" s="10"/>
      <c r="V22" s="10"/>
      <c r="W22" s="10"/>
      <c r="X22" s="10"/>
      <c r="Y22" s="10"/>
    </row>
    <row r="23" spans="1:28" s="11" customFormat="1" ht="18.75" x14ac:dyDescent="0.2">
      <c r="A23" s="15" t="s">
        <v>62</v>
      </c>
      <c r="B23" s="15" t="s">
        <v>62</v>
      </c>
      <c r="C23" s="15" t="s">
        <v>62</v>
      </c>
      <c r="D23" s="15" t="s">
        <v>62</v>
      </c>
      <c r="E23" s="15" t="s">
        <v>62</v>
      </c>
      <c r="F23" s="15" t="s">
        <v>62</v>
      </c>
      <c r="G23" s="15" t="s">
        <v>62</v>
      </c>
      <c r="H23" s="15" t="s">
        <v>62</v>
      </c>
      <c r="I23" s="15" t="s">
        <v>62</v>
      </c>
      <c r="J23" s="15" t="s">
        <v>62</v>
      </c>
      <c r="K23" s="15" t="s">
        <v>62</v>
      </c>
      <c r="L23" s="15" t="s">
        <v>62</v>
      </c>
      <c r="M23" s="15" t="s">
        <v>62</v>
      </c>
      <c r="N23" s="15" t="s">
        <v>62</v>
      </c>
      <c r="O23" s="15" t="s">
        <v>62</v>
      </c>
      <c r="P23" s="15" t="s">
        <v>62</v>
      </c>
      <c r="Q23" s="15" t="s">
        <v>62</v>
      </c>
      <c r="R23" s="15" t="s">
        <v>62</v>
      </c>
      <c r="S23" s="15" t="s">
        <v>62</v>
      </c>
      <c r="T23" s="10"/>
      <c r="U23" s="10"/>
      <c r="V23" s="10"/>
      <c r="W23" s="10"/>
    </row>
    <row r="24" spans="1:28" s="11" customFormat="1" ht="18.75" x14ac:dyDescent="0.2">
      <c r="A24" s="15" t="s">
        <v>62</v>
      </c>
      <c r="B24" s="15" t="s">
        <v>62</v>
      </c>
      <c r="C24" s="15" t="s">
        <v>62</v>
      </c>
      <c r="D24" s="15" t="s">
        <v>62</v>
      </c>
      <c r="E24" s="15" t="s">
        <v>62</v>
      </c>
      <c r="F24" s="15" t="s">
        <v>62</v>
      </c>
      <c r="G24" s="15" t="s">
        <v>62</v>
      </c>
      <c r="H24" s="15" t="s">
        <v>62</v>
      </c>
      <c r="I24" s="15" t="s">
        <v>62</v>
      </c>
      <c r="J24" s="15" t="s">
        <v>62</v>
      </c>
      <c r="K24" s="15" t="s">
        <v>62</v>
      </c>
      <c r="L24" s="15" t="s">
        <v>62</v>
      </c>
      <c r="M24" s="15" t="s">
        <v>62</v>
      </c>
      <c r="N24" s="15" t="s">
        <v>62</v>
      </c>
      <c r="O24" s="15" t="s">
        <v>62</v>
      </c>
      <c r="P24" s="15" t="s">
        <v>62</v>
      </c>
      <c r="Q24" s="15" t="s">
        <v>62</v>
      </c>
      <c r="R24" s="15" t="s">
        <v>62</v>
      </c>
      <c r="S24" s="15" t="s">
        <v>62</v>
      </c>
      <c r="T24" s="10"/>
      <c r="U24" s="10"/>
      <c r="V24" s="10"/>
      <c r="W24" s="10"/>
    </row>
    <row r="25" spans="1:28" s="11" customFormat="1" ht="18.75" x14ac:dyDescent="0.2">
      <c r="A25" s="15" t="s">
        <v>62</v>
      </c>
      <c r="B25" s="15" t="s">
        <v>62</v>
      </c>
      <c r="C25" s="15" t="s">
        <v>62</v>
      </c>
      <c r="D25" s="15" t="s">
        <v>62</v>
      </c>
      <c r="E25" s="15" t="s">
        <v>62</v>
      </c>
      <c r="F25" s="15" t="s">
        <v>62</v>
      </c>
      <c r="G25" s="15" t="s">
        <v>62</v>
      </c>
      <c r="H25" s="15" t="s">
        <v>62</v>
      </c>
      <c r="I25" s="15" t="s">
        <v>62</v>
      </c>
      <c r="J25" s="15" t="s">
        <v>62</v>
      </c>
      <c r="K25" s="15" t="s">
        <v>62</v>
      </c>
      <c r="L25" s="15" t="s">
        <v>62</v>
      </c>
      <c r="M25" s="15" t="s">
        <v>62</v>
      </c>
      <c r="N25" s="15" t="s">
        <v>62</v>
      </c>
      <c r="O25" s="15" t="s">
        <v>62</v>
      </c>
      <c r="P25" s="15" t="s">
        <v>62</v>
      </c>
      <c r="Q25" s="15" t="s">
        <v>62</v>
      </c>
      <c r="R25" s="15" t="s">
        <v>62</v>
      </c>
      <c r="S25" s="15" t="s">
        <v>62</v>
      </c>
      <c r="T25" s="10"/>
      <c r="U25" s="10"/>
      <c r="V25" s="10"/>
      <c r="W25" s="10"/>
    </row>
    <row r="26" spans="1:28" s="11" customFormat="1" ht="18.75" x14ac:dyDescent="0.2">
      <c r="A26" s="15" t="s">
        <v>62</v>
      </c>
      <c r="B26" s="15" t="s">
        <v>62</v>
      </c>
      <c r="C26" s="15" t="s">
        <v>62</v>
      </c>
      <c r="D26" s="15" t="s">
        <v>62</v>
      </c>
      <c r="E26" s="15" t="s">
        <v>62</v>
      </c>
      <c r="F26" s="15" t="s">
        <v>62</v>
      </c>
      <c r="G26" s="15" t="s">
        <v>62</v>
      </c>
      <c r="H26" s="15" t="s">
        <v>62</v>
      </c>
      <c r="I26" s="15" t="s">
        <v>62</v>
      </c>
      <c r="J26" s="15" t="s">
        <v>62</v>
      </c>
      <c r="K26" s="15" t="s">
        <v>62</v>
      </c>
      <c r="L26" s="15" t="s">
        <v>62</v>
      </c>
      <c r="M26" s="15" t="s">
        <v>62</v>
      </c>
      <c r="N26" s="15" t="s">
        <v>62</v>
      </c>
      <c r="O26" s="15" t="s">
        <v>62</v>
      </c>
      <c r="P26" s="15" t="s">
        <v>62</v>
      </c>
      <c r="Q26" s="15" t="s">
        <v>62</v>
      </c>
      <c r="R26" s="15" t="s">
        <v>62</v>
      </c>
      <c r="S26" s="15" t="s">
        <v>62</v>
      </c>
      <c r="T26" s="10"/>
      <c r="U26" s="10"/>
      <c r="V26" s="10"/>
      <c r="W26" s="10"/>
    </row>
    <row r="27" spans="1:28" s="11" customFormat="1" ht="18.75" x14ac:dyDescent="0.2">
      <c r="A27" s="15" t="s">
        <v>62</v>
      </c>
      <c r="B27" s="15" t="s">
        <v>62</v>
      </c>
      <c r="C27" s="15" t="s">
        <v>62</v>
      </c>
      <c r="D27" s="15" t="s">
        <v>62</v>
      </c>
      <c r="E27" s="15" t="s">
        <v>62</v>
      </c>
      <c r="F27" s="15" t="s">
        <v>62</v>
      </c>
      <c r="G27" s="15" t="s">
        <v>62</v>
      </c>
      <c r="H27" s="15" t="s">
        <v>62</v>
      </c>
      <c r="I27" s="15" t="s">
        <v>62</v>
      </c>
      <c r="J27" s="15" t="s">
        <v>62</v>
      </c>
      <c r="K27" s="15" t="s">
        <v>62</v>
      </c>
      <c r="L27" s="15" t="s">
        <v>62</v>
      </c>
      <c r="M27" s="15" t="s">
        <v>62</v>
      </c>
      <c r="N27" s="15" t="s">
        <v>62</v>
      </c>
      <c r="O27" s="15" t="s">
        <v>62</v>
      </c>
      <c r="P27" s="15" t="s">
        <v>62</v>
      </c>
      <c r="Q27" s="15" t="s">
        <v>62</v>
      </c>
      <c r="R27" s="15" t="s">
        <v>62</v>
      </c>
      <c r="S27" s="15" t="s">
        <v>62</v>
      </c>
      <c r="T27" s="10"/>
      <c r="U27" s="10"/>
      <c r="V27" s="10"/>
      <c r="W27" s="10"/>
    </row>
    <row r="28" spans="1:28" s="11" customFormat="1" ht="18.75" x14ac:dyDescent="0.2">
      <c r="A28" s="15" t="s">
        <v>62</v>
      </c>
      <c r="B28" s="15" t="s">
        <v>62</v>
      </c>
      <c r="C28" s="15" t="s">
        <v>62</v>
      </c>
      <c r="D28" s="15" t="s">
        <v>62</v>
      </c>
      <c r="E28" s="15" t="s">
        <v>62</v>
      </c>
      <c r="F28" s="15" t="s">
        <v>62</v>
      </c>
      <c r="G28" s="15" t="s">
        <v>62</v>
      </c>
      <c r="H28" s="15" t="s">
        <v>62</v>
      </c>
      <c r="I28" s="15" t="s">
        <v>62</v>
      </c>
      <c r="J28" s="15" t="s">
        <v>62</v>
      </c>
      <c r="K28" s="15" t="s">
        <v>62</v>
      </c>
      <c r="L28" s="15" t="s">
        <v>62</v>
      </c>
      <c r="M28" s="15" t="s">
        <v>62</v>
      </c>
      <c r="N28" s="15" t="s">
        <v>62</v>
      </c>
      <c r="O28" s="15" t="s">
        <v>62</v>
      </c>
      <c r="P28" s="15" t="s">
        <v>62</v>
      </c>
      <c r="Q28" s="15" t="s">
        <v>62</v>
      </c>
      <c r="R28" s="15" t="s">
        <v>62</v>
      </c>
      <c r="S28" s="15" t="s">
        <v>62</v>
      </c>
      <c r="T28" s="10"/>
      <c r="U28" s="10"/>
      <c r="V28" s="10"/>
      <c r="W28" s="10"/>
    </row>
    <row r="29" spans="1:28" ht="20.25" customHeight="1" x14ac:dyDescent="0.25">
      <c r="A29" s="15" t="s">
        <v>62</v>
      </c>
      <c r="B29" s="14" t="s">
        <v>93</v>
      </c>
      <c r="C29" s="15" t="s">
        <v>62</v>
      </c>
      <c r="D29" s="15" t="s">
        <v>62</v>
      </c>
      <c r="E29" s="15" t="s">
        <v>62</v>
      </c>
      <c r="F29" s="15" t="s">
        <v>62</v>
      </c>
      <c r="G29" s="15" t="s">
        <v>62</v>
      </c>
      <c r="H29" s="15" t="s">
        <v>62</v>
      </c>
      <c r="I29" s="15" t="s">
        <v>62</v>
      </c>
      <c r="J29" s="15" t="s">
        <v>62</v>
      </c>
      <c r="K29" s="15" t="s">
        <v>62</v>
      </c>
      <c r="L29" s="15" t="s">
        <v>62</v>
      </c>
      <c r="M29" s="15" t="s">
        <v>62</v>
      </c>
      <c r="N29" s="15" t="s">
        <v>62</v>
      </c>
      <c r="O29" s="15" t="s">
        <v>62</v>
      </c>
      <c r="P29" s="15" t="s">
        <v>62</v>
      </c>
      <c r="Q29" s="15" t="s">
        <v>62</v>
      </c>
      <c r="R29" s="15" t="s">
        <v>62</v>
      </c>
      <c r="S29" s="15" t="s">
        <v>62</v>
      </c>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26771653543308" right="0.70826771653543308" top="1.1417322834645669" bottom="1.1417322834645669" header="0.74803149606299213" footer="0.74803149606299213"/>
  <pageSetup paperSize="0" fitToWidth="0" fitToHeight="0" orientation="landscape" horizontalDpi="0" verticalDpi="0" copies="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42"/>
  <sheetViews>
    <sheetView topLeftCell="A17" workbookViewId="0">
      <selection activeCell="E21" sqref="E21:F22"/>
    </sheetView>
  </sheetViews>
  <sheetFormatPr defaultRowHeight="15.75" x14ac:dyDescent="0.25"/>
  <cols>
    <col min="1" max="1" width="9.75" style="24" customWidth="1"/>
    <col min="2" max="2" width="8.875" style="24" customWidth="1"/>
    <col min="3" max="3" width="13" style="24" customWidth="1"/>
    <col min="4" max="4" width="16.5" style="24" customWidth="1"/>
    <col min="5" max="5" width="11.375" style="24" customWidth="1"/>
    <col min="6" max="6" width="11.25" style="24" customWidth="1"/>
    <col min="7" max="8" width="8.875" style="24" customWidth="1"/>
    <col min="9" max="9" width="7.375" style="24" customWidth="1"/>
    <col min="10" max="10" width="9.5" style="24" customWidth="1"/>
    <col min="11" max="11" width="10.5" style="24" customWidth="1"/>
    <col min="12" max="15" width="8.875" style="24" customWidth="1"/>
    <col min="16" max="16" width="19.875" style="24" customWidth="1"/>
    <col min="17" max="17" width="22.125" style="24" customWidth="1"/>
    <col min="18" max="18" width="22.5" style="24" customWidth="1"/>
    <col min="19" max="19" width="20.125" style="24" customWidth="1"/>
    <col min="20" max="20" width="18.75" style="24" customWidth="1"/>
    <col min="21" max="237" width="10.875" style="24" customWidth="1"/>
    <col min="238" max="242" width="16" style="24" customWidth="1"/>
    <col min="243" max="246" width="13" style="24" customWidth="1"/>
    <col min="247" max="250" width="16" style="24" customWidth="1"/>
    <col min="251" max="251" width="23.375" style="24" customWidth="1"/>
    <col min="252" max="252" width="21.125" style="24" customWidth="1"/>
    <col min="253" max="253" width="17" style="24" customWidth="1"/>
    <col min="254" max="493" width="10.875" style="24" customWidth="1"/>
    <col min="494" max="498" width="16" style="24" customWidth="1"/>
    <col min="499" max="502" width="13" style="24" customWidth="1"/>
    <col min="503" max="506" width="16" style="24" customWidth="1"/>
    <col min="507" max="507" width="23.375" style="24" customWidth="1"/>
    <col min="508" max="508" width="21.125" style="24" customWidth="1"/>
    <col min="509" max="509" width="17" style="24" customWidth="1"/>
    <col min="510" max="749" width="10.875" style="24" customWidth="1"/>
    <col min="750" max="754" width="16" style="24" customWidth="1"/>
    <col min="755" max="758" width="13" style="24" customWidth="1"/>
    <col min="759" max="762" width="16" style="24" customWidth="1"/>
    <col min="763" max="763" width="23.375" style="24" customWidth="1"/>
    <col min="764" max="764" width="21.125" style="24" customWidth="1"/>
    <col min="765" max="765" width="17" style="24" customWidth="1"/>
    <col min="766" max="1005" width="10.875" style="24" customWidth="1"/>
    <col min="1006" max="1010" width="16" style="24" customWidth="1"/>
    <col min="1011" max="1014" width="13" style="24" customWidth="1"/>
    <col min="1015" max="1018" width="16" style="24" customWidth="1"/>
    <col min="1019" max="1019" width="23.375" style="24" customWidth="1"/>
    <col min="1020" max="1020" width="21.125" style="24" customWidth="1"/>
    <col min="1021" max="1021" width="17" style="24" customWidth="1"/>
    <col min="1022" max="1023" width="10.875" style="24" customWidth="1"/>
    <col min="1024" max="1024" width="9" style="24" customWidth="1"/>
  </cols>
  <sheetData>
    <row r="1" spans="1:20" ht="3" customHeight="1" x14ac:dyDescent="0.25"/>
    <row r="2" spans="1:20" ht="15" customHeight="1" x14ac:dyDescent="0.25">
      <c r="T2" s="2" t="s">
        <v>0</v>
      </c>
    </row>
    <row r="3" spans="1:20" s="1" customFormat="1" ht="18.75" customHeight="1" x14ac:dyDescent="0.3">
      <c r="T3" s="3" t="s">
        <v>1</v>
      </c>
    </row>
    <row r="4" spans="1:20" s="1" customFormat="1" ht="18.75" customHeight="1" x14ac:dyDescent="0.3">
      <c r="T4" s="3" t="s">
        <v>2</v>
      </c>
    </row>
    <row r="5" spans="1:20" s="1" customFormat="1" ht="18.75" customHeight="1" x14ac:dyDescent="0.3">
      <c r="T5" s="3"/>
    </row>
    <row r="6" spans="1:20" s="1" customFormat="1" x14ac:dyDescent="0.2">
      <c r="A6" s="244" t="s">
        <v>530</v>
      </c>
      <c r="B6" s="244"/>
      <c r="C6" s="244"/>
      <c r="D6" s="244"/>
      <c r="E6" s="244"/>
      <c r="F6" s="244"/>
      <c r="G6" s="244"/>
      <c r="H6" s="244"/>
      <c r="I6" s="244"/>
      <c r="J6" s="244"/>
      <c r="K6" s="244"/>
      <c r="L6" s="244"/>
      <c r="M6" s="244"/>
      <c r="N6" s="244"/>
      <c r="O6" s="244"/>
      <c r="P6" s="244"/>
      <c r="Q6" s="244"/>
      <c r="R6" s="244"/>
      <c r="S6" s="244"/>
      <c r="T6" s="244"/>
    </row>
    <row r="7" spans="1:20" s="1" customFormat="1" x14ac:dyDescent="0.2">
      <c r="A7" s="4"/>
    </row>
    <row r="8" spans="1:20" s="1" customFormat="1" ht="18.75" x14ac:dyDescent="0.2">
      <c r="A8" s="253" t="s">
        <v>3</v>
      </c>
      <c r="B8" s="253"/>
      <c r="C8" s="253"/>
      <c r="D8" s="253"/>
      <c r="E8" s="253"/>
      <c r="F8" s="253"/>
      <c r="G8" s="253"/>
      <c r="H8" s="253"/>
      <c r="I8" s="253"/>
      <c r="J8" s="253"/>
      <c r="K8" s="253"/>
      <c r="L8" s="253"/>
      <c r="M8" s="253"/>
      <c r="N8" s="253"/>
      <c r="O8" s="253"/>
      <c r="P8" s="253"/>
      <c r="Q8" s="253"/>
      <c r="R8" s="253"/>
      <c r="S8" s="253"/>
      <c r="T8" s="253"/>
    </row>
    <row r="9" spans="1:20" s="1" customFormat="1" ht="15" x14ac:dyDescent="0.2">
      <c r="A9" s="252"/>
      <c r="B9" s="252"/>
      <c r="C9" s="252"/>
      <c r="D9" s="252"/>
      <c r="E9" s="252"/>
      <c r="F9" s="252"/>
      <c r="G9" s="252"/>
      <c r="H9" s="252"/>
      <c r="I9" s="252"/>
      <c r="J9" s="252"/>
      <c r="K9" s="252"/>
      <c r="L9" s="252"/>
      <c r="M9" s="252"/>
      <c r="N9" s="252"/>
      <c r="O9" s="252"/>
      <c r="P9" s="252"/>
      <c r="Q9" s="252"/>
      <c r="R9" s="252"/>
      <c r="S9" s="252"/>
      <c r="T9" s="252"/>
    </row>
    <row r="10" spans="1:20" s="1" customFormat="1" ht="18.75" customHeight="1" x14ac:dyDescent="0.2">
      <c r="A10" s="254" t="s">
        <v>94</v>
      </c>
      <c r="B10" s="254"/>
      <c r="C10" s="254"/>
      <c r="D10" s="254"/>
      <c r="E10" s="254"/>
      <c r="F10" s="254"/>
      <c r="G10" s="254"/>
      <c r="H10" s="254"/>
      <c r="I10" s="254"/>
      <c r="J10" s="254"/>
      <c r="K10" s="254"/>
      <c r="L10" s="254"/>
      <c r="M10" s="254"/>
      <c r="N10" s="254"/>
      <c r="O10" s="254"/>
      <c r="P10" s="254"/>
      <c r="Q10" s="254"/>
      <c r="R10" s="254"/>
      <c r="S10" s="254"/>
      <c r="T10" s="254"/>
    </row>
    <row r="11" spans="1:20" s="1" customFormat="1" ht="18.75" customHeight="1" x14ac:dyDescent="0.2">
      <c r="A11" s="251" t="s">
        <v>4</v>
      </c>
      <c r="B11" s="251"/>
      <c r="C11" s="251"/>
      <c r="D11" s="251"/>
      <c r="E11" s="251"/>
      <c r="F11" s="251"/>
      <c r="G11" s="251"/>
      <c r="H11" s="251"/>
      <c r="I11" s="251"/>
      <c r="J11" s="251"/>
      <c r="K11" s="251"/>
      <c r="L11" s="251"/>
      <c r="M11" s="251"/>
      <c r="N11" s="251"/>
      <c r="O11" s="251"/>
      <c r="P11" s="251"/>
      <c r="Q11" s="251"/>
      <c r="R11" s="251"/>
      <c r="S11" s="251"/>
      <c r="T11" s="251"/>
    </row>
    <row r="12" spans="1:20" s="1" customFormat="1" ht="1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 customFormat="1" ht="18.75" customHeight="1" x14ac:dyDescent="0.2">
      <c r="A13" s="253" t="str">
        <f>'6_1__Паспорт_сетевой_график'!A12:L12</f>
        <v>№J_ets_032</v>
      </c>
      <c r="B13" s="253"/>
      <c r="C13" s="253"/>
      <c r="D13" s="253"/>
      <c r="E13" s="253"/>
      <c r="F13" s="253"/>
      <c r="G13" s="253"/>
      <c r="H13" s="253"/>
      <c r="I13" s="253"/>
      <c r="J13" s="253"/>
      <c r="K13" s="253"/>
      <c r="L13" s="253"/>
      <c r="M13" s="253"/>
      <c r="N13" s="253"/>
      <c r="O13" s="253"/>
      <c r="P13" s="253"/>
      <c r="Q13" s="253"/>
      <c r="R13" s="253"/>
      <c r="S13" s="253"/>
      <c r="T13" s="253"/>
    </row>
    <row r="14" spans="1:20" s="1" customFormat="1" ht="18.75" customHeight="1" x14ac:dyDescent="0.2">
      <c r="A14" s="251" t="s">
        <v>5</v>
      </c>
      <c r="B14" s="251"/>
      <c r="C14" s="251"/>
      <c r="D14" s="251"/>
      <c r="E14" s="251"/>
      <c r="F14" s="251"/>
      <c r="G14" s="251"/>
      <c r="H14" s="251"/>
      <c r="I14" s="251"/>
      <c r="J14" s="251"/>
      <c r="K14" s="251"/>
      <c r="L14" s="251"/>
      <c r="M14" s="251"/>
      <c r="N14" s="251"/>
      <c r="O14" s="251"/>
      <c r="P14" s="251"/>
      <c r="Q14" s="251"/>
      <c r="R14" s="251"/>
      <c r="S14" s="251"/>
      <c r="T14" s="251"/>
    </row>
    <row r="15" spans="1:20" s="1"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11" customFormat="1" ht="18.75" x14ac:dyDescent="0.2">
      <c r="A16" s="254" t="str">
        <f>'1__паспорт_местоположение'!A15</f>
        <v>Установка однофазных электросчетчиков типа МИРТЕК-12-РУ-W3-A1R1-230-5-60A-S-RS485-G/1-КLMOQ2V3  128 шт.</v>
      </c>
      <c r="B16" s="254"/>
      <c r="C16" s="254"/>
      <c r="D16" s="254"/>
      <c r="E16" s="254"/>
      <c r="F16" s="254"/>
      <c r="G16" s="254"/>
      <c r="H16" s="254"/>
      <c r="I16" s="254"/>
      <c r="J16" s="254"/>
      <c r="K16" s="254"/>
      <c r="L16" s="254"/>
      <c r="M16" s="254"/>
      <c r="N16" s="254"/>
      <c r="O16" s="254"/>
      <c r="P16" s="254"/>
      <c r="Q16" s="254"/>
      <c r="R16" s="254"/>
      <c r="S16" s="254"/>
      <c r="T16" s="254"/>
    </row>
    <row r="17" spans="1:113" s="11" customFormat="1" ht="15" customHeight="1" x14ac:dyDescent="0.2">
      <c r="A17" s="251" t="s">
        <v>6</v>
      </c>
      <c r="B17" s="251"/>
      <c r="C17" s="251"/>
      <c r="D17" s="251"/>
      <c r="E17" s="251"/>
      <c r="F17" s="251"/>
      <c r="G17" s="251"/>
      <c r="H17" s="251"/>
      <c r="I17" s="251"/>
      <c r="J17" s="251"/>
      <c r="K17" s="251"/>
      <c r="L17" s="251"/>
      <c r="M17" s="251"/>
      <c r="N17" s="251"/>
      <c r="O17" s="251"/>
      <c r="P17" s="251"/>
      <c r="Q17" s="251"/>
      <c r="R17" s="251"/>
      <c r="S17" s="251"/>
      <c r="T17" s="251"/>
    </row>
    <row r="18" spans="1:113" s="11"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113" s="11" customFormat="1" ht="15" customHeight="1" x14ac:dyDescent="0.2">
      <c r="A19" s="254" t="s">
        <v>95</v>
      </c>
      <c r="B19" s="254"/>
      <c r="C19" s="254"/>
      <c r="D19" s="254"/>
      <c r="E19" s="254"/>
      <c r="F19" s="254"/>
      <c r="G19" s="254"/>
      <c r="H19" s="254"/>
      <c r="I19" s="254"/>
      <c r="J19" s="254"/>
      <c r="K19" s="254"/>
      <c r="L19" s="254"/>
      <c r="M19" s="254"/>
      <c r="N19" s="254"/>
      <c r="O19" s="254"/>
      <c r="P19" s="254"/>
      <c r="Q19" s="254"/>
      <c r="R19" s="254"/>
      <c r="S19" s="254"/>
      <c r="T19" s="254"/>
    </row>
    <row r="20" spans="1:113" s="25" customFormat="1" ht="21" customHeight="1" x14ac:dyDescent="0.2">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x14ac:dyDescent="0.25">
      <c r="A21" s="259" t="s">
        <v>8</v>
      </c>
      <c r="B21" s="260" t="s">
        <v>96</v>
      </c>
      <c r="C21" s="260"/>
      <c r="D21" s="260" t="s">
        <v>97</v>
      </c>
      <c r="E21" s="260" t="s">
        <v>98</v>
      </c>
      <c r="F21" s="260"/>
      <c r="G21" s="260" t="s">
        <v>99</v>
      </c>
      <c r="H21" s="260"/>
      <c r="I21" s="260" t="s">
        <v>100</v>
      </c>
      <c r="J21" s="260"/>
      <c r="K21" s="260" t="s">
        <v>101</v>
      </c>
      <c r="L21" s="260" t="s">
        <v>102</v>
      </c>
      <c r="M21" s="260"/>
      <c r="N21" s="260" t="s">
        <v>103</v>
      </c>
      <c r="O21" s="260"/>
      <c r="P21" s="260" t="s">
        <v>104</v>
      </c>
      <c r="Q21" s="260" t="s">
        <v>105</v>
      </c>
      <c r="R21" s="260"/>
      <c r="S21" s="261" t="s">
        <v>106</v>
      </c>
      <c r="T21" s="261"/>
    </row>
    <row r="22" spans="1:113" ht="204.75" customHeight="1" x14ac:dyDescent="0.25">
      <c r="A22" s="259"/>
      <c r="B22" s="260"/>
      <c r="C22" s="260"/>
      <c r="D22" s="260"/>
      <c r="E22" s="260"/>
      <c r="F22" s="260"/>
      <c r="G22" s="260"/>
      <c r="H22" s="260"/>
      <c r="I22" s="260"/>
      <c r="J22" s="260"/>
      <c r="K22" s="260"/>
      <c r="L22" s="260"/>
      <c r="M22" s="260"/>
      <c r="N22" s="260"/>
      <c r="O22" s="260"/>
      <c r="P22" s="260"/>
      <c r="Q22" s="26" t="s">
        <v>107</v>
      </c>
      <c r="R22" s="26" t="s">
        <v>108</v>
      </c>
      <c r="S22" s="26" t="s">
        <v>109</v>
      </c>
      <c r="T22" s="26" t="s">
        <v>110</v>
      </c>
    </row>
    <row r="23" spans="1:113" ht="51.75" customHeight="1" x14ac:dyDescent="0.25">
      <c r="A23" s="259"/>
      <c r="B23" s="26" t="s">
        <v>111</v>
      </c>
      <c r="C23" s="26" t="s">
        <v>112</v>
      </c>
      <c r="D23" s="260"/>
      <c r="E23" s="26" t="s">
        <v>111</v>
      </c>
      <c r="F23" s="26" t="s">
        <v>112</v>
      </c>
      <c r="G23" s="26" t="s">
        <v>111</v>
      </c>
      <c r="H23" s="26" t="s">
        <v>112</v>
      </c>
      <c r="I23" s="26" t="s">
        <v>111</v>
      </c>
      <c r="J23" s="26" t="s">
        <v>112</v>
      </c>
      <c r="K23" s="26" t="s">
        <v>111</v>
      </c>
      <c r="L23" s="26" t="s">
        <v>111</v>
      </c>
      <c r="M23" s="26" t="s">
        <v>112</v>
      </c>
      <c r="N23" s="26" t="s">
        <v>111</v>
      </c>
      <c r="O23" s="26" t="s">
        <v>112</v>
      </c>
      <c r="P23" s="27" t="s">
        <v>111</v>
      </c>
      <c r="Q23" s="26" t="s">
        <v>111</v>
      </c>
      <c r="R23" s="26" t="s">
        <v>111</v>
      </c>
      <c r="S23" s="26" t="s">
        <v>111</v>
      </c>
      <c r="T23" s="26" t="s">
        <v>111</v>
      </c>
    </row>
    <row r="24" spans="1:113" x14ac:dyDescent="0.25">
      <c r="A24" s="28">
        <v>1</v>
      </c>
      <c r="B24" s="28">
        <v>2</v>
      </c>
      <c r="C24" s="28">
        <v>3</v>
      </c>
      <c r="D24" s="28">
        <v>4</v>
      </c>
      <c r="E24" s="28">
        <v>5</v>
      </c>
      <c r="F24" s="28">
        <v>6</v>
      </c>
      <c r="G24" s="28">
        <v>7</v>
      </c>
      <c r="H24" s="28">
        <v>8</v>
      </c>
      <c r="I24" s="28">
        <v>9</v>
      </c>
      <c r="J24" s="28">
        <v>10</v>
      </c>
      <c r="K24" s="28">
        <v>11</v>
      </c>
      <c r="L24" s="28">
        <v>12</v>
      </c>
      <c r="M24" s="28">
        <v>13</v>
      </c>
      <c r="N24" s="28">
        <v>14</v>
      </c>
      <c r="O24" s="28">
        <v>15</v>
      </c>
      <c r="P24" s="28">
        <v>16</v>
      </c>
      <c r="Q24" s="28">
        <v>17</v>
      </c>
      <c r="R24" s="28">
        <v>18</v>
      </c>
      <c r="S24" s="28">
        <v>19</v>
      </c>
      <c r="T24" s="28">
        <v>20</v>
      </c>
    </row>
    <row r="25" spans="1:113" ht="129" customHeight="1" x14ac:dyDescent="0.25">
      <c r="A25" s="28" t="s">
        <v>113</v>
      </c>
      <c r="B25" s="29" t="s">
        <v>62</v>
      </c>
      <c r="C25" s="30" t="s">
        <v>62</v>
      </c>
      <c r="D25" s="29" t="s">
        <v>62</v>
      </c>
      <c r="E25" s="29" t="s">
        <v>62</v>
      </c>
      <c r="F25" s="29" t="s">
        <v>62</v>
      </c>
      <c r="G25" s="29" t="s">
        <v>62</v>
      </c>
      <c r="H25" s="30" t="s">
        <v>62</v>
      </c>
      <c r="I25" s="31" t="s">
        <v>62</v>
      </c>
      <c r="J25" s="30" t="s">
        <v>62</v>
      </c>
      <c r="K25" s="31" t="s">
        <v>62</v>
      </c>
      <c r="L25" s="31" t="s">
        <v>62</v>
      </c>
      <c r="M25" s="32" t="s">
        <v>62</v>
      </c>
      <c r="N25" s="29" t="s">
        <v>62</v>
      </c>
      <c r="O25" s="29" t="s">
        <v>62</v>
      </c>
      <c r="P25" s="31" t="s">
        <v>62</v>
      </c>
      <c r="Q25" s="29" t="s">
        <v>62</v>
      </c>
      <c r="R25" s="29" t="s">
        <v>62</v>
      </c>
      <c r="S25" s="30" t="s">
        <v>62</v>
      </c>
      <c r="T25" s="30" t="s">
        <v>62</v>
      </c>
    </row>
    <row r="26" spans="1:113" ht="3" customHeight="1" x14ac:dyDescent="0.25"/>
    <row r="27" spans="1:113" s="33" customFormat="1" ht="12.75" x14ac:dyDescent="0.2"/>
    <row r="28" spans="1:113" s="33" customFormat="1" x14ac:dyDescent="0.25">
      <c r="B28" s="24" t="s">
        <v>114</v>
      </c>
      <c r="C28" s="24"/>
      <c r="D28" s="24"/>
      <c r="E28" s="24"/>
      <c r="F28" s="24"/>
      <c r="G28" s="24"/>
      <c r="H28" s="24"/>
      <c r="I28" s="24"/>
      <c r="J28" s="24"/>
      <c r="K28" s="24"/>
      <c r="L28" s="24"/>
      <c r="M28" s="24"/>
      <c r="N28" s="24"/>
      <c r="O28" s="24"/>
      <c r="P28" s="24"/>
      <c r="Q28" s="24"/>
      <c r="R28" s="24"/>
    </row>
    <row r="29" spans="1:113" x14ac:dyDescent="0.25">
      <c r="B29" s="258" t="s">
        <v>115</v>
      </c>
      <c r="C29" s="258"/>
      <c r="D29" s="258"/>
      <c r="E29" s="258"/>
      <c r="F29" s="258"/>
      <c r="G29" s="258"/>
      <c r="H29" s="258"/>
      <c r="I29" s="258"/>
      <c r="J29" s="258"/>
      <c r="K29" s="258"/>
      <c r="L29" s="258"/>
      <c r="M29" s="258"/>
      <c r="N29" s="258"/>
      <c r="O29" s="258"/>
      <c r="P29" s="258"/>
      <c r="Q29" s="258"/>
      <c r="R29" s="258"/>
    </row>
    <row r="31" spans="1:113" x14ac:dyDescent="0.25">
      <c r="B31" s="34" t="s">
        <v>116</v>
      </c>
      <c r="C31" s="34"/>
      <c r="D31" s="34"/>
      <c r="E31" s="34"/>
      <c r="H31" s="34"/>
      <c r="I31" s="34"/>
      <c r="J31" s="34"/>
      <c r="K31" s="34"/>
      <c r="L31" s="34"/>
      <c r="M31" s="34"/>
      <c r="N31" s="34"/>
      <c r="O31" s="34"/>
      <c r="P31" s="34"/>
      <c r="Q31" s="34"/>
      <c r="R31" s="34"/>
      <c r="S31" s="35"/>
      <c r="T31" s="35"/>
      <c r="U31" s="35"/>
      <c r="V31" s="35"/>
      <c r="AN31" s="35"/>
      <c r="AO31" s="35"/>
      <c r="AP31" s="35"/>
      <c r="AQ31" s="35"/>
      <c r="AR31" s="35"/>
      <c r="AS31" s="35"/>
      <c r="AT31" s="35"/>
      <c r="AU31" s="35"/>
      <c r="AV31" s="35"/>
      <c r="AW31" s="35"/>
      <c r="AX31" s="35"/>
      <c r="AY31" s="35"/>
      <c r="AZ31" s="35"/>
      <c r="BA31" s="35"/>
      <c r="BB31" s="35"/>
      <c r="BC31" s="35"/>
      <c r="BD31" s="35"/>
      <c r="BE31" s="35"/>
      <c r="BF31" s="35"/>
      <c r="BG31" s="35"/>
      <c r="BH31" s="35"/>
      <c r="BI31" s="35"/>
      <c r="BJ31" s="35"/>
      <c r="BK31" s="35"/>
      <c r="BL31" s="35"/>
      <c r="BM31" s="35"/>
      <c r="BN31" s="35"/>
      <c r="BO31" s="35"/>
      <c r="BP31" s="35"/>
      <c r="BQ31" s="35"/>
      <c r="BR31" s="35"/>
      <c r="BS31" s="35"/>
      <c r="BT31" s="35"/>
      <c r="BU31" s="35"/>
      <c r="BV31" s="35"/>
      <c r="BW31" s="35"/>
      <c r="BX31" s="35"/>
      <c r="BY31" s="35"/>
      <c r="BZ31" s="35"/>
      <c r="CA31" s="35"/>
      <c r="CB31" s="35"/>
      <c r="CC31" s="35"/>
      <c r="CD31" s="35"/>
      <c r="CE31" s="35"/>
      <c r="CF31" s="35"/>
      <c r="CG31" s="35"/>
      <c r="CH31" s="35"/>
      <c r="CI31" s="35"/>
      <c r="CJ31" s="35"/>
      <c r="CK31" s="35"/>
      <c r="CL31" s="35"/>
      <c r="CM31" s="35"/>
      <c r="CN31" s="35"/>
      <c r="CO31" s="35"/>
      <c r="CP31" s="35"/>
      <c r="CQ31" s="35"/>
      <c r="CR31" s="35"/>
      <c r="CS31" s="35"/>
      <c r="CT31" s="35"/>
      <c r="CU31" s="35"/>
      <c r="CV31" s="35"/>
      <c r="CW31" s="35"/>
      <c r="CX31" s="35"/>
      <c r="CY31" s="35"/>
      <c r="CZ31" s="35"/>
      <c r="DA31" s="35"/>
      <c r="DB31" s="35"/>
      <c r="DC31" s="35"/>
      <c r="DD31" s="35"/>
      <c r="DE31" s="35"/>
      <c r="DF31" s="35"/>
      <c r="DG31" s="35"/>
      <c r="DH31" s="35"/>
      <c r="DI31" s="35"/>
    </row>
    <row r="32" spans="1:113" x14ac:dyDescent="0.25">
      <c r="B32" s="34" t="s">
        <v>117</v>
      </c>
      <c r="C32" s="34"/>
      <c r="D32" s="34"/>
      <c r="E32" s="34"/>
      <c r="H32" s="34"/>
      <c r="I32" s="34"/>
      <c r="J32" s="34"/>
      <c r="K32" s="34"/>
      <c r="L32" s="34"/>
      <c r="M32" s="34"/>
      <c r="N32" s="34"/>
      <c r="O32" s="34"/>
      <c r="P32" s="34"/>
      <c r="Q32" s="34"/>
      <c r="R32" s="34"/>
    </row>
    <row r="33" spans="2:113" x14ac:dyDescent="0.25">
      <c r="B33" s="34" t="s">
        <v>118</v>
      </c>
      <c r="C33" s="34"/>
      <c r="D33" s="34"/>
      <c r="E33" s="34"/>
      <c r="H33" s="34"/>
      <c r="I33" s="34"/>
      <c r="J33" s="34"/>
      <c r="K33" s="34"/>
      <c r="L33" s="34"/>
      <c r="M33" s="34"/>
      <c r="N33" s="34"/>
      <c r="O33" s="34"/>
      <c r="P33" s="34"/>
      <c r="Q33" s="34"/>
      <c r="R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25"/>
      <c r="BL33" s="25"/>
      <c r="BM33" s="25"/>
      <c r="BN33" s="25"/>
      <c r="BO33" s="25"/>
      <c r="BP33" s="25"/>
      <c r="BQ33" s="25"/>
      <c r="BR33" s="25"/>
      <c r="BS33" s="25"/>
      <c r="BT33" s="25"/>
      <c r="BU33" s="25"/>
      <c r="BV33" s="25"/>
      <c r="BW33" s="25"/>
      <c r="BX33" s="25"/>
      <c r="BY33" s="25"/>
      <c r="BZ33" s="25"/>
      <c r="CA33" s="25"/>
      <c r="CB33" s="25"/>
      <c r="CC33" s="25"/>
      <c r="CD33" s="25"/>
      <c r="CE33" s="25"/>
      <c r="CF33" s="25"/>
      <c r="CG33" s="25"/>
      <c r="CH33" s="25"/>
      <c r="CI33" s="25"/>
      <c r="CJ33" s="25"/>
      <c r="CK33" s="25"/>
      <c r="CL33" s="25"/>
      <c r="CM33" s="25"/>
      <c r="CN33" s="25"/>
      <c r="CO33" s="25"/>
      <c r="CP33" s="25"/>
      <c r="CQ33" s="25"/>
      <c r="CR33" s="25"/>
      <c r="CS33" s="25"/>
      <c r="CT33" s="25"/>
      <c r="CU33" s="25"/>
      <c r="CV33" s="25"/>
      <c r="CW33" s="25"/>
      <c r="CX33" s="25"/>
      <c r="CY33" s="25"/>
      <c r="CZ33" s="25"/>
      <c r="DA33" s="25"/>
      <c r="DB33" s="25"/>
      <c r="DC33" s="25"/>
      <c r="DD33" s="25"/>
      <c r="DE33" s="25"/>
      <c r="DF33" s="25"/>
      <c r="DG33" s="25"/>
      <c r="DH33" s="25"/>
      <c r="DI33" s="25"/>
    </row>
    <row r="34" spans="2:113" x14ac:dyDescent="0.25">
      <c r="B34" s="34" t="s">
        <v>119</v>
      </c>
      <c r="C34" s="34"/>
      <c r="D34" s="34"/>
      <c r="E34" s="34"/>
      <c r="H34" s="34"/>
      <c r="I34" s="34"/>
      <c r="J34" s="34"/>
      <c r="K34" s="34"/>
      <c r="L34" s="34"/>
      <c r="M34" s="34"/>
      <c r="N34" s="34"/>
      <c r="O34" s="34"/>
      <c r="P34" s="34"/>
      <c r="Q34" s="34"/>
      <c r="R34" s="34"/>
      <c r="S34" s="34"/>
      <c r="T34" s="34"/>
      <c r="U34" s="34"/>
      <c r="V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25"/>
      <c r="BL34" s="25"/>
      <c r="BM34" s="25"/>
      <c r="BN34" s="25"/>
      <c r="BO34" s="25"/>
      <c r="BP34" s="25"/>
      <c r="BQ34" s="25"/>
      <c r="BR34" s="25"/>
      <c r="BS34" s="25"/>
      <c r="BT34" s="25"/>
      <c r="BU34" s="25"/>
      <c r="BV34" s="25"/>
      <c r="BW34" s="25"/>
      <c r="BX34" s="25"/>
      <c r="BY34" s="25"/>
      <c r="BZ34" s="25"/>
      <c r="CA34" s="25"/>
      <c r="CB34" s="25"/>
      <c r="CC34" s="25"/>
      <c r="CD34" s="25"/>
      <c r="CE34" s="25"/>
      <c r="CF34" s="25"/>
      <c r="CG34" s="25"/>
      <c r="CH34" s="25"/>
      <c r="CI34" s="25"/>
      <c r="CJ34" s="25"/>
      <c r="CK34" s="25"/>
      <c r="CL34" s="25"/>
      <c r="CM34" s="25"/>
      <c r="CN34" s="25"/>
      <c r="CO34" s="25"/>
      <c r="CP34" s="25"/>
      <c r="CQ34" s="25"/>
      <c r="CR34" s="25"/>
      <c r="CS34" s="25"/>
      <c r="CT34" s="25"/>
      <c r="CU34" s="25"/>
      <c r="CV34" s="25"/>
      <c r="CW34" s="25"/>
      <c r="CX34" s="25"/>
      <c r="CY34" s="25"/>
      <c r="CZ34" s="25"/>
      <c r="DA34" s="25"/>
      <c r="DB34" s="25"/>
      <c r="DC34" s="25"/>
      <c r="DD34" s="25"/>
      <c r="DE34" s="25"/>
      <c r="DF34" s="25"/>
      <c r="DG34" s="25"/>
      <c r="DH34" s="25"/>
      <c r="DI34" s="25"/>
    </row>
    <row r="35" spans="2:113" x14ac:dyDescent="0.25">
      <c r="B35" s="34" t="s">
        <v>120</v>
      </c>
      <c r="C35" s="34"/>
      <c r="D35" s="34"/>
      <c r="E35" s="34"/>
      <c r="H35" s="34"/>
      <c r="I35" s="34"/>
      <c r="J35" s="34"/>
      <c r="K35" s="34"/>
      <c r="L35" s="34"/>
      <c r="M35" s="34"/>
      <c r="N35" s="34"/>
      <c r="O35" s="34"/>
      <c r="P35" s="34"/>
      <c r="Q35" s="34"/>
      <c r="R35" s="34"/>
      <c r="S35" s="34"/>
      <c r="T35" s="34"/>
      <c r="U35" s="34"/>
      <c r="V35" s="34"/>
      <c r="AN35" s="34"/>
      <c r="AO35" s="34"/>
      <c r="AP35" s="34"/>
      <c r="AQ35" s="34"/>
      <c r="AR35" s="34"/>
      <c r="AS35" s="34"/>
      <c r="AT35" s="34"/>
      <c r="AU35" s="34"/>
      <c r="AV35" s="34"/>
      <c r="AW35" s="34"/>
      <c r="AX35" s="34"/>
      <c r="AY35" s="34"/>
      <c r="AZ35" s="34"/>
      <c r="BA35" s="34"/>
      <c r="BB35" s="34"/>
      <c r="BC35" s="34"/>
      <c r="BD35" s="34"/>
      <c r="BE35" s="34"/>
      <c r="BF35" s="34"/>
      <c r="BG35" s="34"/>
      <c r="BH35" s="34"/>
      <c r="BI35" s="34"/>
      <c r="BJ35" s="34"/>
      <c r="BK35" s="25"/>
      <c r="BL35" s="25"/>
      <c r="BM35" s="25"/>
      <c r="BN35" s="25"/>
      <c r="BO35" s="25"/>
      <c r="BP35" s="25"/>
      <c r="BQ35" s="25"/>
      <c r="BR35" s="25"/>
      <c r="BS35" s="25"/>
      <c r="BT35" s="25"/>
      <c r="BU35" s="25"/>
      <c r="BV35" s="25"/>
      <c r="BW35" s="25"/>
      <c r="BX35" s="25"/>
      <c r="BY35" s="25"/>
      <c r="BZ35" s="25"/>
      <c r="CA35" s="25"/>
      <c r="CB35" s="25"/>
      <c r="CC35" s="25"/>
      <c r="CD35" s="25"/>
      <c r="CE35" s="25"/>
      <c r="CF35" s="25"/>
      <c r="CG35" s="25"/>
      <c r="CH35" s="25"/>
      <c r="CI35" s="25"/>
      <c r="CJ35" s="25"/>
      <c r="CK35" s="25"/>
      <c r="CL35" s="25"/>
      <c r="CM35" s="25"/>
      <c r="CN35" s="25"/>
      <c r="CO35" s="25"/>
      <c r="CP35" s="25"/>
      <c r="CQ35" s="25"/>
      <c r="CR35" s="25"/>
      <c r="CS35" s="25"/>
      <c r="CT35" s="25"/>
      <c r="CU35" s="25"/>
      <c r="CV35" s="25"/>
      <c r="CW35" s="25"/>
      <c r="CX35" s="25"/>
      <c r="CY35" s="25"/>
      <c r="CZ35" s="25"/>
      <c r="DA35" s="25"/>
      <c r="DB35" s="25"/>
      <c r="DC35" s="25"/>
      <c r="DD35" s="25"/>
      <c r="DE35" s="25"/>
      <c r="DF35" s="25"/>
      <c r="DG35" s="25"/>
      <c r="DH35" s="25"/>
      <c r="DI35" s="25"/>
    </row>
    <row r="36" spans="2:113" x14ac:dyDescent="0.25">
      <c r="B36" s="34" t="s">
        <v>121</v>
      </c>
      <c r="C36" s="34"/>
      <c r="D36" s="34"/>
      <c r="E36" s="34"/>
      <c r="H36" s="34"/>
      <c r="I36" s="34"/>
      <c r="J36" s="34"/>
      <c r="K36" s="34"/>
      <c r="L36" s="34"/>
      <c r="M36" s="34"/>
      <c r="N36" s="34"/>
      <c r="O36" s="34"/>
      <c r="P36" s="34"/>
      <c r="Q36" s="34"/>
      <c r="R36" s="34"/>
      <c r="S36" s="34"/>
      <c r="T36" s="34"/>
      <c r="U36" s="34"/>
      <c r="V36" s="34"/>
      <c r="AN36" s="34"/>
      <c r="AO36" s="34"/>
      <c r="AP36" s="34"/>
      <c r="AQ36" s="34"/>
      <c r="AR36" s="34"/>
      <c r="AS36" s="34"/>
      <c r="AT36" s="34"/>
      <c r="AU36" s="34"/>
      <c r="AV36" s="34"/>
      <c r="AW36" s="34"/>
      <c r="AX36" s="34"/>
      <c r="AY36" s="34"/>
      <c r="AZ36" s="34"/>
      <c r="BA36" s="34"/>
      <c r="BB36" s="34"/>
      <c r="BC36" s="34"/>
      <c r="BD36" s="34"/>
      <c r="BE36" s="34"/>
      <c r="BF36" s="34"/>
      <c r="BG36" s="34"/>
      <c r="BH36" s="34"/>
      <c r="BI36" s="34"/>
      <c r="BJ36" s="34"/>
      <c r="BK36" s="25"/>
      <c r="BL36" s="25"/>
      <c r="BM36" s="25"/>
      <c r="BN36" s="25"/>
      <c r="BO36" s="25"/>
      <c r="BP36" s="25"/>
      <c r="BQ36" s="25"/>
      <c r="BR36" s="25"/>
      <c r="BS36" s="25"/>
      <c r="BT36" s="25"/>
      <c r="BU36" s="25"/>
      <c r="BV36" s="25"/>
      <c r="BW36" s="25"/>
      <c r="BX36" s="25"/>
      <c r="BY36" s="25"/>
      <c r="BZ36" s="25"/>
      <c r="CA36" s="25"/>
      <c r="CB36" s="25"/>
      <c r="CC36" s="25"/>
      <c r="CD36" s="25"/>
      <c r="CE36" s="25"/>
      <c r="CF36" s="25"/>
      <c r="CG36" s="25"/>
      <c r="CH36" s="25"/>
      <c r="CI36" s="25"/>
      <c r="CJ36" s="25"/>
      <c r="CK36" s="25"/>
      <c r="CL36" s="25"/>
      <c r="CM36" s="25"/>
      <c r="CN36" s="25"/>
      <c r="CO36" s="25"/>
      <c r="CP36" s="25"/>
      <c r="CQ36" s="25"/>
      <c r="CR36" s="25"/>
      <c r="CS36" s="25"/>
      <c r="CT36" s="25"/>
      <c r="CU36" s="25"/>
      <c r="CV36" s="25"/>
      <c r="CW36" s="25"/>
      <c r="CX36" s="25"/>
      <c r="CY36" s="25"/>
      <c r="CZ36" s="25"/>
      <c r="DA36" s="25"/>
      <c r="DB36" s="25"/>
      <c r="DC36" s="25"/>
      <c r="DD36" s="25"/>
      <c r="DE36" s="25"/>
      <c r="DF36" s="25"/>
      <c r="DG36" s="25"/>
      <c r="DH36" s="25"/>
      <c r="DI36" s="25"/>
    </row>
    <row r="37" spans="2:113" x14ac:dyDescent="0.25">
      <c r="B37" s="34" t="s">
        <v>122</v>
      </c>
      <c r="C37" s="34"/>
      <c r="D37" s="34"/>
      <c r="E37" s="34"/>
      <c r="H37" s="34"/>
      <c r="I37" s="34"/>
      <c r="J37" s="34"/>
      <c r="K37" s="34"/>
      <c r="L37" s="34"/>
      <c r="M37" s="34"/>
      <c r="N37" s="34"/>
      <c r="O37" s="34"/>
      <c r="P37" s="34"/>
      <c r="Q37" s="34"/>
      <c r="R37" s="34"/>
      <c r="S37" s="34"/>
      <c r="T37" s="34"/>
      <c r="U37" s="34"/>
      <c r="V37" s="34"/>
      <c r="AN37" s="34"/>
      <c r="AO37" s="34"/>
      <c r="AP37" s="34"/>
      <c r="AQ37" s="34"/>
      <c r="AR37" s="34"/>
      <c r="AS37" s="34"/>
      <c r="AT37" s="34"/>
      <c r="AU37" s="34"/>
      <c r="AV37" s="34"/>
      <c r="AW37" s="34"/>
      <c r="AX37" s="34"/>
      <c r="AY37" s="34"/>
      <c r="AZ37" s="34"/>
      <c r="BA37" s="34"/>
      <c r="BB37" s="34"/>
      <c r="BC37" s="34"/>
      <c r="BD37" s="34"/>
      <c r="BE37" s="34"/>
      <c r="BF37" s="34"/>
      <c r="BG37" s="34"/>
      <c r="BH37" s="34"/>
      <c r="BI37" s="34"/>
      <c r="BJ37" s="34"/>
      <c r="BK37" s="25"/>
      <c r="BL37" s="25"/>
      <c r="BM37" s="25"/>
      <c r="BN37" s="25"/>
      <c r="BO37" s="25"/>
      <c r="BP37" s="25"/>
      <c r="BQ37" s="25"/>
      <c r="BR37" s="25"/>
      <c r="BS37" s="25"/>
      <c r="BT37" s="25"/>
      <c r="BU37" s="25"/>
      <c r="BV37" s="25"/>
      <c r="BW37" s="25"/>
      <c r="BX37" s="25"/>
      <c r="BY37" s="25"/>
      <c r="BZ37" s="25"/>
      <c r="CA37" s="25"/>
      <c r="CB37" s="25"/>
      <c r="CC37" s="25"/>
      <c r="CD37" s="25"/>
      <c r="CE37" s="25"/>
      <c r="CF37" s="25"/>
      <c r="CG37" s="25"/>
      <c r="CH37" s="25"/>
      <c r="CI37" s="25"/>
      <c r="CJ37" s="25"/>
      <c r="CK37" s="25"/>
      <c r="CL37" s="25"/>
      <c r="CM37" s="25"/>
      <c r="CN37" s="25"/>
      <c r="CO37" s="25"/>
      <c r="CP37" s="25"/>
      <c r="CQ37" s="25"/>
      <c r="CR37" s="25"/>
      <c r="CS37" s="25"/>
      <c r="CT37" s="25"/>
      <c r="CU37" s="25"/>
      <c r="CV37" s="25"/>
      <c r="CW37" s="25"/>
      <c r="CX37" s="25"/>
      <c r="CY37" s="25"/>
      <c r="CZ37" s="25"/>
      <c r="DA37" s="25"/>
      <c r="DB37" s="25"/>
      <c r="DC37" s="25"/>
      <c r="DD37" s="25"/>
      <c r="DE37" s="25"/>
      <c r="DF37" s="25"/>
      <c r="DG37" s="25"/>
      <c r="DH37" s="25"/>
      <c r="DI37" s="25"/>
    </row>
    <row r="38" spans="2:113" x14ac:dyDescent="0.25">
      <c r="B38" s="34" t="s">
        <v>123</v>
      </c>
      <c r="C38" s="34"/>
      <c r="D38" s="34"/>
      <c r="E38" s="34"/>
      <c r="H38" s="34"/>
      <c r="I38" s="34"/>
      <c r="J38" s="34"/>
      <c r="K38" s="34"/>
      <c r="L38" s="34"/>
      <c r="M38" s="34"/>
      <c r="N38" s="34"/>
      <c r="O38" s="34"/>
      <c r="P38" s="34"/>
      <c r="Q38" s="34"/>
      <c r="R38" s="34"/>
      <c r="S38" s="34"/>
      <c r="T38" s="34"/>
      <c r="U38" s="34"/>
      <c r="V38" s="34"/>
      <c r="AN38" s="34"/>
      <c r="AO38" s="34"/>
      <c r="AP38" s="34"/>
      <c r="AQ38" s="34"/>
      <c r="AR38" s="34"/>
      <c r="AS38" s="34"/>
      <c r="AT38" s="34"/>
      <c r="AU38" s="34"/>
      <c r="AV38" s="34"/>
      <c r="AW38" s="34"/>
      <c r="AX38" s="34"/>
      <c r="AY38" s="34"/>
      <c r="AZ38" s="34"/>
      <c r="BA38" s="34"/>
      <c r="BB38" s="34"/>
      <c r="BC38" s="34"/>
      <c r="BD38" s="34"/>
      <c r="BE38" s="34"/>
      <c r="BF38" s="34"/>
      <c r="BG38" s="34"/>
      <c r="BH38" s="34"/>
      <c r="BI38" s="34"/>
      <c r="BJ38" s="34"/>
      <c r="BK38" s="25"/>
      <c r="BL38" s="25"/>
      <c r="BM38" s="25"/>
      <c r="BN38" s="25"/>
      <c r="BO38" s="25"/>
      <c r="BP38" s="25"/>
      <c r="BQ38" s="25"/>
      <c r="BR38" s="25"/>
      <c r="BS38" s="25"/>
      <c r="BT38" s="25"/>
      <c r="BU38" s="25"/>
      <c r="BV38" s="25"/>
      <c r="BW38" s="25"/>
      <c r="BX38" s="25"/>
      <c r="BY38" s="25"/>
      <c r="BZ38" s="25"/>
      <c r="CA38" s="25"/>
      <c r="CB38" s="25"/>
      <c r="CC38" s="25"/>
      <c r="CD38" s="25"/>
      <c r="CE38" s="25"/>
      <c r="CF38" s="25"/>
      <c r="CG38" s="25"/>
      <c r="CH38" s="25"/>
      <c r="CI38" s="25"/>
      <c r="CJ38" s="25"/>
      <c r="CK38" s="25"/>
      <c r="CL38" s="25"/>
      <c r="CM38" s="25"/>
      <c r="CN38" s="25"/>
      <c r="CO38" s="25"/>
      <c r="CP38" s="25"/>
      <c r="CQ38" s="25"/>
      <c r="CR38" s="25"/>
      <c r="CS38" s="25"/>
      <c r="CT38" s="25"/>
      <c r="CU38" s="25"/>
      <c r="CV38" s="25"/>
      <c r="CW38" s="25"/>
      <c r="CX38" s="25"/>
      <c r="CY38" s="25"/>
      <c r="CZ38" s="25"/>
      <c r="DA38" s="25"/>
      <c r="DB38" s="25"/>
      <c r="DC38" s="25"/>
      <c r="DD38" s="25"/>
      <c r="DE38" s="25"/>
      <c r="DF38" s="25"/>
      <c r="DG38" s="25"/>
      <c r="DH38" s="25"/>
      <c r="DI38" s="25"/>
    </row>
    <row r="39" spans="2:113" x14ac:dyDescent="0.25">
      <c r="B39" s="34" t="s">
        <v>124</v>
      </c>
      <c r="C39" s="34"/>
      <c r="D39" s="34"/>
      <c r="E39" s="34"/>
      <c r="H39" s="34"/>
      <c r="I39" s="34"/>
      <c r="J39" s="34"/>
      <c r="K39" s="34"/>
      <c r="L39" s="34"/>
      <c r="M39" s="34"/>
      <c r="N39" s="34"/>
      <c r="O39" s="34"/>
      <c r="P39" s="34"/>
      <c r="Q39" s="34"/>
      <c r="R39" s="34"/>
      <c r="S39" s="34"/>
      <c r="T39" s="34"/>
      <c r="U39" s="34"/>
      <c r="V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25"/>
      <c r="BL39" s="25"/>
      <c r="BM39" s="25"/>
      <c r="BN39" s="25"/>
      <c r="BO39" s="25"/>
      <c r="BP39" s="25"/>
      <c r="BQ39" s="25"/>
      <c r="BR39" s="25"/>
      <c r="BS39" s="25"/>
      <c r="BT39" s="25"/>
      <c r="BU39" s="25"/>
      <c r="BV39" s="25"/>
      <c r="BW39" s="25"/>
      <c r="BX39" s="25"/>
      <c r="BY39" s="25"/>
      <c r="BZ39" s="25"/>
      <c r="CA39" s="25"/>
      <c r="CB39" s="25"/>
      <c r="CC39" s="25"/>
      <c r="CD39" s="25"/>
      <c r="CE39" s="25"/>
      <c r="CF39" s="25"/>
      <c r="CG39" s="25"/>
      <c r="CH39" s="25"/>
      <c r="CI39" s="25"/>
      <c r="CJ39" s="25"/>
      <c r="CK39" s="25"/>
      <c r="CL39" s="25"/>
      <c r="CM39" s="25"/>
      <c r="CN39" s="25"/>
      <c r="CO39" s="25"/>
      <c r="CP39" s="25"/>
      <c r="CQ39" s="25"/>
      <c r="CR39" s="25"/>
      <c r="CS39" s="25"/>
      <c r="CT39" s="25"/>
      <c r="CU39" s="25"/>
      <c r="CV39" s="25"/>
      <c r="CW39" s="25"/>
      <c r="CX39" s="25"/>
      <c r="CY39" s="25"/>
      <c r="CZ39" s="25"/>
      <c r="DA39" s="25"/>
      <c r="DB39" s="25"/>
      <c r="DC39" s="25"/>
      <c r="DD39" s="25"/>
      <c r="DE39" s="25"/>
      <c r="DF39" s="25"/>
      <c r="DG39" s="25"/>
      <c r="DH39" s="25"/>
      <c r="DI39" s="25"/>
    </row>
    <row r="40" spans="2:113" x14ac:dyDescent="0.25">
      <c r="B40" s="34" t="s">
        <v>125</v>
      </c>
      <c r="C40" s="34"/>
      <c r="D40" s="34"/>
      <c r="E40" s="34"/>
      <c r="H40" s="34"/>
      <c r="I40" s="34"/>
      <c r="J40" s="34"/>
      <c r="K40" s="34"/>
      <c r="L40" s="34"/>
      <c r="M40" s="34"/>
      <c r="N40" s="34"/>
      <c r="O40" s="34"/>
      <c r="P40" s="34"/>
      <c r="Q40" s="34"/>
      <c r="R40" s="34"/>
      <c r="S40" s="34"/>
      <c r="T40" s="34"/>
      <c r="U40" s="34"/>
      <c r="V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25"/>
      <c r="BL40" s="25"/>
      <c r="BM40" s="25"/>
      <c r="BN40" s="25"/>
      <c r="BO40" s="25"/>
      <c r="BP40" s="25"/>
      <c r="BQ40" s="25"/>
      <c r="BR40" s="25"/>
      <c r="BS40" s="25"/>
      <c r="BT40" s="25"/>
      <c r="BU40" s="25"/>
      <c r="BV40" s="25"/>
      <c r="BW40" s="25"/>
      <c r="BX40" s="25"/>
      <c r="BY40" s="25"/>
      <c r="BZ40" s="25"/>
      <c r="CA40" s="25"/>
      <c r="CB40" s="25"/>
      <c r="CC40" s="25"/>
      <c r="CD40" s="25"/>
      <c r="CE40" s="25"/>
      <c r="CF40" s="25"/>
      <c r="CG40" s="25"/>
      <c r="CH40" s="25"/>
      <c r="CI40" s="25"/>
      <c r="CJ40" s="25"/>
      <c r="CK40" s="25"/>
      <c r="CL40" s="25"/>
      <c r="CM40" s="25"/>
      <c r="CN40" s="25"/>
      <c r="CO40" s="25"/>
      <c r="CP40" s="25"/>
      <c r="CQ40" s="25"/>
      <c r="CR40" s="25"/>
      <c r="CS40" s="25"/>
      <c r="CT40" s="25"/>
      <c r="CU40" s="25"/>
      <c r="CV40" s="25"/>
      <c r="CW40" s="25"/>
      <c r="CX40" s="25"/>
      <c r="CY40" s="25"/>
      <c r="CZ40" s="25"/>
      <c r="DA40" s="25"/>
      <c r="DB40" s="25"/>
      <c r="DC40" s="25"/>
      <c r="DD40" s="25"/>
      <c r="DE40" s="25"/>
      <c r="DF40" s="25"/>
      <c r="DG40" s="25"/>
      <c r="DH40" s="25"/>
      <c r="DI40" s="25"/>
    </row>
    <row r="41" spans="2:113" x14ac:dyDescent="0.25">
      <c r="Q41" s="34"/>
      <c r="R41" s="34"/>
      <c r="S41" s="34"/>
      <c r="T41" s="34"/>
      <c r="U41" s="34"/>
      <c r="V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25"/>
      <c r="BL41" s="25"/>
      <c r="BM41" s="25"/>
      <c r="BN41" s="25"/>
      <c r="BO41" s="25"/>
      <c r="BP41" s="25"/>
      <c r="BQ41" s="25"/>
      <c r="BR41" s="25"/>
      <c r="BS41" s="25"/>
      <c r="BT41" s="25"/>
      <c r="BU41" s="25"/>
      <c r="BV41" s="25"/>
      <c r="BW41" s="25"/>
      <c r="BX41" s="25"/>
      <c r="BY41" s="25"/>
      <c r="BZ41" s="25"/>
      <c r="CA41" s="25"/>
      <c r="CB41" s="25"/>
      <c r="CC41" s="25"/>
      <c r="CD41" s="25"/>
      <c r="CE41" s="25"/>
      <c r="CF41" s="25"/>
      <c r="CG41" s="25"/>
      <c r="CH41" s="25"/>
      <c r="CI41" s="25"/>
      <c r="CJ41" s="25"/>
      <c r="CK41" s="25"/>
      <c r="CL41" s="25"/>
      <c r="CM41" s="25"/>
      <c r="CN41" s="25"/>
      <c r="CO41" s="25"/>
      <c r="CP41" s="25"/>
      <c r="CQ41" s="25"/>
      <c r="CR41" s="25"/>
      <c r="CS41" s="25"/>
      <c r="CT41" s="25"/>
      <c r="CU41" s="25"/>
      <c r="CV41" s="25"/>
      <c r="CW41" s="25"/>
      <c r="CX41" s="25"/>
      <c r="CY41" s="25"/>
      <c r="CZ41" s="25"/>
      <c r="DA41" s="25"/>
      <c r="DB41" s="25"/>
      <c r="DC41" s="25"/>
      <c r="DD41" s="25"/>
      <c r="DE41" s="25"/>
      <c r="DF41" s="25"/>
      <c r="DG41" s="25"/>
      <c r="DH41" s="25"/>
      <c r="DI41" s="25"/>
    </row>
    <row r="42" spans="2:113" x14ac:dyDescent="0.25">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25"/>
      <c r="BL42" s="25"/>
      <c r="BM42" s="25"/>
      <c r="BN42" s="25"/>
      <c r="BO42" s="25"/>
      <c r="BP42" s="25"/>
      <c r="BQ42" s="25"/>
      <c r="BR42" s="25"/>
      <c r="BS42" s="25"/>
      <c r="BT42" s="25"/>
      <c r="BU42" s="25"/>
      <c r="BV42" s="25"/>
      <c r="BW42" s="25"/>
      <c r="BX42" s="25"/>
      <c r="BY42" s="25"/>
      <c r="BZ42" s="25"/>
      <c r="CA42" s="25"/>
      <c r="CB42" s="25"/>
      <c r="CC42" s="25"/>
      <c r="CD42" s="25"/>
      <c r="CE42" s="25"/>
      <c r="CF42" s="25"/>
      <c r="CG42" s="25"/>
      <c r="CH42" s="25"/>
      <c r="CI42" s="25"/>
      <c r="CJ42" s="25"/>
      <c r="CK42" s="25"/>
      <c r="CL42" s="25"/>
      <c r="CM42" s="25"/>
      <c r="CN42" s="25"/>
      <c r="CO42" s="25"/>
      <c r="CP42" s="25"/>
      <c r="CQ42" s="25"/>
      <c r="CR42" s="25"/>
      <c r="CS42" s="25"/>
      <c r="CT42" s="25"/>
      <c r="CU42" s="25"/>
      <c r="CV42" s="25"/>
      <c r="CW42" s="25"/>
      <c r="CX42" s="25"/>
      <c r="CY42" s="25"/>
      <c r="CZ42" s="25"/>
      <c r="DA42" s="25"/>
      <c r="DB42" s="25"/>
      <c r="DC42" s="25"/>
      <c r="DD42" s="25"/>
      <c r="DE42" s="25"/>
      <c r="DF42" s="25"/>
      <c r="DG42" s="25"/>
      <c r="DH42" s="25"/>
      <c r="DI42" s="25"/>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54" right="0.78740157480314954" top="1.2799212598425198" bottom="0.78740157480314954" header="0.19645669291338586" footer="0.39370078740157477"/>
  <pageSetup paperSize="0" fitToWidth="0" fitToHeight="0" pageOrder="overThenDown" orientation="landscape" horizontalDpi="0" verticalDpi="0" copies="0"/>
  <headerFooter alignWithMargins="0">
    <oddHeader>&amp;R&amp;7Подготовлено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29"/>
  <sheetViews>
    <sheetView topLeftCell="A4" zoomScale="60" zoomScaleNormal="60" workbookViewId="0">
      <selection activeCell="A5" sqref="A5:AA5"/>
    </sheetView>
  </sheetViews>
  <sheetFormatPr defaultRowHeight="15.75" x14ac:dyDescent="0.25"/>
  <cols>
    <col min="1" max="3" width="10.875" style="24" customWidth="1"/>
    <col min="4" max="4" width="11.75" style="24" customWidth="1"/>
    <col min="5" max="5" width="12.125" style="24" customWidth="1"/>
    <col min="6" max="6" width="8.875" style="24" customWidth="1"/>
    <col min="7" max="7" width="10.5" style="24" customWidth="1"/>
    <col min="8" max="8" width="8.875" style="24" customWidth="1"/>
    <col min="9" max="9" width="8.5" style="24" customWidth="1"/>
    <col min="10" max="10" width="20.5" style="24" customWidth="1"/>
    <col min="11" max="11" width="11.375" style="24" customWidth="1"/>
    <col min="12" max="12" width="9" style="24" customWidth="1"/>
    <col min="13" max="13" width="8.875" style="24" customWidth="1"/>
    <col min="14" max="14" width="14" style="24" customWidth="1"/>
    <col min="15" max="16" width="8.875" style="24" customWidth="1"/>
    <col min="17" max="17" width="12.125" style="24" customWidth="1"/>
    <col min="18" max="18" width="12.25" style="24" customWidth="1"/>
    <col min="19" max="19" width="18.625" style="24" customWidth="1"/>
    <col min="20" max="20" width="22.875" style="24" customWidth="1"/>
    <col min="21" max="21" width="31.375" style="24" customWidth="1"/>
    <col min="22" max="22" width="14.75" style="24" customWidth="1"/>
    <col min="23" max="23" width="8.875" style="24" customWidth="1"/>
    <col min="24" max="24" width="25.125" style="24" customWidth="1"/>
    <col min="25" max="25" width="15.625" style="24" customWidth="1"/>
    <col min="26" max="26" width="19" style="24" customWidth="1"/>
    <col min="27" max="27" width="19.5" style="24" customWidth="1"/>
    <col min="28" max="240" width="10.875" style="24" customWidth="1"/>
    <col min="241" max="242" width="16" style="24" customWidth="1"/>
    <col min="243" max="245" width="15" style="24" customWidth="1"/>
    <col min="246" max="249" width="14" style="24" customWidth="1"/>
    <col min="250" max="253" width="16" style="24" customWidth="1"/>
    <col min="254" max="254" width="23.375" style="24" customWidth="1"/>
    <col min="255" max="255" width="21.125" style="24" customWidth="1"/>
    <col min="256" max="256" width="18.125" style="24" customWidth="1"/>
    <col min="257" max="265" width="15" style="24" customWidth="1"/>
    <col min="266" max="496" width="10.875" style="24" customWidth="1"/>
    <col min="497" max="498" width="16" style="24" customWidth="1"/>
    <col min="499" max="501" width="15" style="24" customWidth="1"/>
    <col min="502" max="505" width="14" style="24" customWidth="1"/>
    <col min="506" max="509" width="16" style="24" customWidth="1"/>
    <col min="510" max="510" width="23.375" style="24" customWidth="1"/>
    <col min="511" max="511" width="21.125" style="24" customWidth="1"/>
    <col min="512" max="512" width="18.125" style="24" customWidth="1"/>
    <col min="513" max="521" width="15" style="24" customWidth="1"/>
    <col min="522" max="752" width="10.875" style="24" customWidth="1"/>
    <col min="753" max="754" width="16" style="24" customWidth="1"/>
    <col min="755" max="757" width="15" style="24" customWidth="1"/>
    <col min="758" max="761" width="14" style="24" customWidth="1"/>
    <col min="762" max="765" width="16" style="24" customWidth="1"/>
    <col min="766" max="766" width="23.375" style="24" customWidth="1"/>
    <col min="767" max="767" width="21.125" style="24" customWidth="1"/>
    <col min="768" max="768" width="18.125" style="24" customWidth="1"/>
    <col min="769" max="777" width="15" style="24" customWidth="1"/>
    <col min="778" max="1008" width="10.875" style="24" customWidth="1"/>
    <col min="1009" max="1010" width="16" style="24" customWidth="1"/>
    <col min="1011" max="1013" width="15" style="24" customWidth="1"/>
    <col min="1014" max="1017" width="14" style="24" customWidth="1"/>
    <col min="1018" max="1021" width="16" style="24" customWidth="1"/>
    <col min="1022" max="1022" width="23.375" style="24" customWidth="1"/>
    <col min="1023" max="1023" width="21.125" style="24" customWidth="1"/>
    <col min="1024" max="1024" width="9" style="24" customWidth="1"/>
  </cols>
  <sheetData>
    <row r="1" spans="1:27" ht="25.5" customHeight="1" x14ac:dyDescent="0.25">
      <c r="AA1" s="2" t="s">
        <v>0</v>
      </c>
    </row>
    <row r="2" spans="1:27" s="1" customFormat="1" ht="18.75" customHeight="1" x14ac:dyDescent="0.3">
      <c r="AA2" s="3" t="s">
        <v>1</v>
      </c>
    </row>
    <row r="3" spans="1:27" s="1" customFormat="1" ht="18.75" customHeight="1" x14ac:dyDescent="0.3">
      <c r="AA3" s="3" t="s">
        <v>2</v>
      </c>
    </row>
    <row r="4" spans="1:27" s="1" customFormat="1" x14ac:dyDescent="0.2">
      <c r="E4" s="4"/>
    </row>
    <row r="5" spans="1:27" s="1" customFormat="1" x14ac:dyDescent="0.2">
      <c r="A5" s="244" t="s">
        <v>530</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1" customFormat="1" x14ac:dyDescent="0.2">
      <c r="A6" s="5"/>
      <c r="B6" s="5"/>
      <c r="C6" s="5"/>
      <c r="D6" s="5"/>
      <c r="E6" s="5"/>
      <c r="F6" s="5"/>
      <c r="G6" s="5"/>
      <c r="H6" s="5"/>
      <c r="I6" s="5"/>
      <c r="J6" s="5"/>
      <c r="K6" s="5"/>
      <c r="L6" s="5"/>
      <c r="M6" s="5"/>
      <c r="N6" s="5"/>
      <c r="O6" s="5"/>
      <c r="P6" s="5"/>
      <c r="Q6" s="5"/>
      <c r="R6" s="5"/>
      <c r="S6" s="5"/>
      <c r="T6" s="5"/>
    </row>
    <row r="7" spans="1:27" s="1" customFormat="1" ht="18.75" x14ac:dyDescent="0.2">
      <c r="E7" s="253" t="s">
        <v>3</v>
      </c>
      <c r="F7" s="253"/>
      <c r="G7" s="253"/>
      <c r="H7" s="253"/>
      <c r="I7" s="253"/>
      <c r="J7" s="253"/>
      <c r="K7" s="253"/>
      <c r="L7" s="253"/>
      <c r="M7" s="253"/>
      <c r="N7" s="253"/>
      <c r="O7" s="253"/>
      <c r="P7" s="253"/>
      <c r="Q7" s="253"/>
      <c r="R7" s="253"/>
      <c r="S7" s="253"/>
      <c r="T7" s="253"/>
      <c r="U7" s="253"/>
      <c r="V7" s="253"/>
      <c r="W7" s="253"/>
      <c r="X7" s="253"/>
      <c r="Y7" s="253"/>
    </row>
    <row r="8" spans="1:27" s="1" customFormat="1" ht="18.75" x14ac:dyDescent="0.2">
      <c r="E8" s="6"/>
      <c r="F8" s="6"/>
      <c r="G8" s="6"/>
      <c r="H8" s="6"/>
      <c r="I8" s="6"/>
      <c r="J8" s="6"/>
      <c r="K8" s="6"/>
      <c r="L8" s="6"/>
      <c r="M8" s="6"/>
      <c r="N8" s="6"/>
      <c r="O8" s="6"/>
      <c r="P8" s="6"/>
      <c r="Q8" s="6"/>
      <c r="R8" s="6"/>
      <c r="S8" s="7"/>
      <c r="T8" s="7"/>
      <c r="U8" s="7"/>
      <c r="V8" s="7"/>
      <c r="W8" s="7"/>
    </row>
    <row r="9" spans="1:27" s="1" customFormat="1" ht="18.75" customHeight="1" x14ac:dyDescent="0.2">
      <c r="E9" s="254" t="str">
        <f>'1__паспорт_местоположение'!A9</f>
        <v>Общество с ограниченной ответственностью «Электротеплосеть»</v>
      </c>
      <c r="F9" s="254"/>
      <c r="G9" s="254"/>
      <c r="H9" s="254"/>
      <c r="I9" s="254"/>
      <c r="J9" s="254"/>
      <c r="K9" s="254"/>
      <c r="L9" s="254"/>
      <c r="M9" s="254"/>
      <c r="N9" s="254"/>
      <c r="O9" s="254"/>
      <c r="P9" s="254"/>
      <c r="Q9" s="254"/>
      <c r="R9" s="254"/>
      <c r="S9" s="254"/>
      <c r="T9" s="254"/>
      <c r="U9" s="254"/>
      <c r="V9" s="254"/>
      <c r="W9" s="254"/>
      <c r="X9" s="254"/>
      <c r="Y9" s="254"/>
    </row>
    <row r="10" spans="1:27" s="1" customFormat="1" ht="18.75" customHeight="1" x14ac:dyDescent="0.2">
      <c r="E10" s="251" t="s">
        <v>4</v>
      </c>
      <c r="F10" s="251"/>
      <c r="G10" s="251"/>
      <c r="H10" s="251"/>
      <c r="I10" s="251"/>
      <c r="J10" s="251"/>
      <c r="K10" s="251"/>
      <c r="L10" s="251"/>
      <c r="M10" s="251"/>
      <c r="N10" s="251"/>
      <c r="O10" s="251"/>
      <c r="P10" s="251"/>
      <c r="Q10" s="251"/>
      <c r="R10" s="251"/>
      <c r="S10" s="251"/>
      <c r="T10" s="251"/>
      <c r="U10" s="251"/>
      <c r="V10" s="251"/>
      <c r="W10" s="251"/>
      <c r="X10" s="251"/>
      <c r="Y10" s="251"/>
    </row>
    <row r="11" spans="1:27" s="1" customFormat="1" ht="18.75" x14ac:dyDescent="0.2">
      <c r="E11" s="6"/>
      <c r="F11" s="6"/>
      <c r="G11" s="6"/>
      <c r="H11" s="6"/>
      <c r="I11" s="6"/>
      <c r="J11" s="6"/>
      <c r="K11" s="6"/>
      <c r="L11" s="6"/>
      <c r="M11" s="6"/>
      <c r="N11" s="6"/>
      <c r="O11" s="6"/>
      <c r="P11" s="6"/>
      <c r="Q11" s="6"/>
      <c r="R11" s="6"/>
      <c r="S11" s="7"/>
      <c r="T11" s="7"/>
      <c r="U11" s="7"/>
      <c r="V11" s="7"/>
      <c r="W11" s="7"/>
    </row>
    <row r="12" spans="1:27" s="1" customFormat="1" ht="18.75" customHeight="1" x14ac:dyDescent="0.2">
      <c r="E12" s="253" t="str">
        <f>'6_1__Паспорт_сетевой_график'!A12</f>
        <v>№J_ets_032</v>
      </c>
      <c r="F12" s="253"/>
      <c r="G12" s="253"/>
      <c r="H12" s="253"/>
      <c r="I12" s="253"/>
      <c r="J12" s="253"/>
      <c r="K12" s="253"/>
      <c r="L12" s="253"/>
      <c r="M12" s="253"/>
      <c r="N12" s="253"/>
      <c r="O12" s="253"/>
      <c r="P12" s="253"/>
      <c r="Q12" s="253"/>
      <c r="R12" s="253"/>
      <c r="S12" s="253"/>
      <c r="T12" s="253"/>
      <c r="U12" s="253"/>
      <c r="V12" s="253"/>
      <c r="W12" s="253"/>
      <c r="X12" s="253"/>
      <c r="Y12" s="253"/>
    </row>
    <row r="13" spans="1:27" s="1" customFormat="1" ht="18.75" customHeight="1" x14ac:dyDescent="0.2">
      <c r="E13" s="251" t="s">
        <v>5</v>
      </c>
      <c r="F13" s="251"/>
      <c r="G13" s="251"/>
      <c r="H13" s="251"/>
      <c r="I13" s="251"/>
      <c r="J13" s="251"/>
      <c r="K13" s="251"/>
      <c r="L13" s="251"/>
      <c r="M13" s="251"/>
      <c r="N13" s="251"/>
      <c r="O13" s="251"/>
      <c r="P13" s="251"/>
      <c r="Q13" s="251"/>
      <c r="R13" s="251"/>
      <c r="S13" s="251"/>
      <c r="T13" s="251"/>
      <c r="U13" s="251"/>
      <c r="V13" s="251"/>
      <c r="W13" s="251"/>
      <c r="X13" s="251"/>
      <c r="Y13" s="251"/>
    </row>
    <row r="14" spans="1:27" s="1"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11" customFormat="1" ht="18.75" x14ac:dyDescent="0.2">
      <c r="E15" s="254" t="str">
        <f>'1__паспорт_местоположение'!A15</f>
        <v>Установка однофазных электросчетчиков типа МИРТЕК-12-РУ-W3-A1R1-230-5-60A-S-RS485-G/1-КLMOQ2V3  128 шт.</v>
      </c>
      <c r="F15" s="254"/>
      <c r="G15" s="254"/>
      <c r="H15" s="254"/>
      <c r="I15" s="254"/>
      <c r="J15" s="254"/>
      <c r="K15" s="254"/>
      <c r="L15" s="254"/>
      <c r="M15" s="254"/>
      <c r="N15" s="254"/>
      <c r="O15" s="254"/>
      <c r="P15" s="254"/>
      <c r="Q15" s="254"/>
      <c r="R15" s="254"/>
      <c r="S15" s="254"/>
      <c r="T15" s="254"/>
      <c r="U15" s="254"/>
      <c r="V15" s="254"/>
      <c r="W15" s="254"/>
      <c r="X15" s="254"/>
      <c r="Y15" s="254"/>
    </row>
    <row r="16" spans="1:27" s="11" customFormat="1" ht="15" customHeight="1" x14ac:dyDescent="0.2">
      <c r="E16" s="251" t="s">
        <v>6</v>
      </c>
      <c r="F16" s="251"/>
      <c r="G16" s="251"/>
      <c r="H16" s="251"/>
      <c r="I16" s="251"/>
      <c r="J16" s="251"/>
      <c r="K16" s="251"/>
      <c r="L16" s="251"/>
      <c r="M16" s="251"/>
      <c r="N16" s="251"/>
      <c r="O16" s="251"/>
      <c r="P16" s="251"/>
      <c r="Q16" s="251"/>
      <c r="R16" s="251"/>
      <c r="S16" s="251"/>
      <c r="T16" s="251"/>
      <c r="U16" s="251"/>
      <c r="V16" s="251"/>
      <c r="W16" s="251"/>
      <c r="X16" s="251"/>
      <c r="Y16" s="251"/>
    </row>
    <row r="17" spans="1:27" s="11" customFormat="1" ht="15" customHeight="1" x14ac:dyDescent="0.2">
      <c r="E17" s="10"/>
      <c r="F17" s="10"/>
      <c r="G17" s="10"/>
      <c r="H17" s="10"/>
      <c r="I17" s="10"/>
      <c r="J17" s="10"/>
      <c r="K17" s="10"/>
      <c r="L17" s="10"/>
      <c r="M17" s="10"/>
      <c r="N17" s="10"/>
      <c r="O17" s="10"/>
      <c r="P17" s="10"/>
      <c r="Q17" s="10"/>
      <c r="R17" s="10"/>
      <c r="S17" s="10"/>
      <c r="T17" s="10"/>
      <c r="U17" s="10"/>
      <c r="V17" s="10"/>
      <c r="W17" s="10"/>
    </row>
    <row r="18" spans="1:27" s="11"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4" t="s">
        <v>126</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25" customFormat="1" ht="21" customHeight="1" x14ac:dyDescent="0.2"/>
    <row r="21" spans="1:27" ht="15.75" customHeight="1" x14ac:dyDescent="0.25">
      <c r="A21" s="260" t="s">
        <v>8</v>
      </c>
      <c r="B21" s="260" t="s">
        <v>127</v>
      </c>
      <c r="C21" s="260"/>
      <c r="D21" s="260" t="s">
        <v>128</v>
      </c>
      <c r="E21" s="260"/>
      <c r="F21" s="260" t="s">
        <v>83</v>
      </c>
      <c r="G21" s="260"/>
      <c r="H21" s="260"/>
      <c r="I21" s="260"/>
      <c r="J21" s="260" t="s">
        <v>129</v>
      </c>
      <c r="K21" s="260" t="s">
        <v>130</v>
      </c>
      <c r="L21" s="260"/>
      <c r="M21" s="260" t="s">
        <v>131</v>
      </c>
      <c r="N21" s="260"/>
      <c r="O21" s="260" t="s">
        <v>132</v>
      </c>
      <c r="P21" s="260"/>
      <c r="Q21" s="260" t="s">
        <v>133</v>
      </c>
      <c r="R21" s="260"/>
      <c r="S21" s="260" t="s">
        <v>134</v>
      </c>
      <c r="T21" s="260" t="s">
        <v>135</v>
      </c>
      <c r="U21" s="260" t="s">
        <v>136</v>
      </c>
      <c r="V21" s="260" t="s">
        <v>137</v>
      </c>
      <c r="W21" s="260"/>
      <c r="X21" s="260" t="s">
        <v>105</v>
      </c>
      <c r="Y21" s="260"/>
      <c r="Z21" s="261" t="s">
        <v>106</v>
      </c>
      <c r="AA21" s="261"/>
    </row>
    <row r="22" spans="1:27" ht="216" customHeight="1" x14ac:dyDescent="0.25">
      <c r="A22" s="260"/>
      <c r="B22" s="260"/>
      <c r="C22" s="260"/>
      <c r="D22" s="260"/>
      <c r="E22" s="260"/>
      <c r="F22" s="260" t="s">
        <v>138</v>
      </c>
      <c r="G22" s="260"/>
      <c r="H22" s="260" t="s">
        <v>139</v>
      </c>
      <c r="I22" s="260"/>
      <c r="J22" s="260"/>
      <c r="K22" s="260"/>
      <c r="L22" s="260"/>
      <c r="M22" s="260"/>
      <c r="N22" s="260"/>
      <c r="O22" s="260"/>
      <c r="P22" s="260"/>
      <c r="Q22" s="260"/>
      <c r="R22" s="260"/>
      <c r="S22" s="260"/>
      <c r="T22" s="260"/>
      <c r="U22" s="260"/>
      <c r="V22" s="260"/>
      <c r="W22" s="260"/>
      <c r="X22" s="26" t="s">
        <v>107</v>
      </c>
      <c r="Y22" s="26" t="s">
        <v>108</v>
      </c>
      <c r="Z22" s="26" t="s">
        <v>109</v>
      </c>
      <c r="AA22" s="26" t="s">
        <v>110</v>
      </c>
    </row>
    <row r="23" spans="1:27" ht="60" customHeight="1" x14ac:dyDescent="0.25">
      <c r="A23" s="260"/>
      <c r="B23" s="27" t="s">
        <v>111</v>
      </c>
      <c r="C23" s="27" t="s">
        <v>112</v>
      </c>
      <c r="D23" s="27" t="s">
        <v>111</v>
      </c>
      <c r="E23" s="27" t="s">
        <v>112</v>
      </c>
      <c r="F23" s="27" t="s">
        <v>111</v>
      </c>
      <c r="G23" s="27" t="s">
        <v>112</v>
      </c>
      <c r="H23" s="27" t="s">
        <v>111</v>
      </c>
      <c r="I23" s="27" t="s">
        <v>112</v>
      </c>
      <c r="J23" s="27" t="s">
        <v>111</v>
      </c>
      <c r="K23" s="27" t="s">
        <v>111</v>
      </c>
      <c r="L23" s="27" t="s">
        <v>112</v>
      </c>
      <c r="M23" s="27" t="s">
        <v>111</v>
      </c>
      <c r="N23" s="27" t="s">
        <v>112</v>
      </c>
      <c r="O23" s="27" t="s">
        <v>111</v>
      </c>
      <c r="P23" s="27" t="s">
        <v>112</v>
      </c>
      <c r="Q23" s="27" t="s">
        <v>111</v>
      </c>
      <c r="R23" s="27" t="s">
        <v>112</v>
      </c>
      <c r="S23" s="27" t="s">
        <v>111</v>
      </c>
      <c r="T23" s="27" t="s">
        <v>111</v>
      </c>
      <c r="U23" s="27" t="s">
        <v>111</v>
      </c>
      <c r="V23" s="27" t="s">
        <v>111</v>
      </c>
      <c r="W23" s="27" t="s">
        <v>112</v>
      </c>
      <c r="X23" s="27" t="s">
        <v>111</v>
      </c>
      <c r="Y23" s="27" t="s">
        <v>111</v>
      </c>
      <c r="Z23" s="26" t="s">
        <v>111</v>
      </c>
      <c r="AA23" s="26" t="s">
        <v>111</v>
      </c>
    </row>
    <row r="24" spans="1:27"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19</v>
      </c>
      <c r="R24" s="36">
        <v>20</v>
      </c>
      <c r="S24" s="36">
        <v>21</v>
      </c>
      <c r="T24" s="36">
        <v>22</v>
      </c>
      <c r="U24" s="36">
        <v>23</v>
      </c>
      <c r="V24" s="36">
        <v>24</v>
      </c>
      <c r="W24" s="36">
        <v>25</v>
      </c>
      <c r="X24" s="36">
        <v>26</v>
      </c>
      <c r="Y24" s="36">
        <v>27</v>
      </c>
      <c r="Z24" s="36">
        <v>28</v>
      </c>
      <c r="AA24" s="36">
        <v>29</v>
      </c>
    </row>
    <row r="25" spans="1:27" s="25" customFormat="1" ht="217.5" customHeight="1" x14ac:dyDescent="0.2">
      <c r="A25" s="28" t="s">
        <v>113</v>
      </c>
      <c r="B25" s="30" t="s">
        <v>62</v>
      </c>
      <c r="C25" s="30" t="s">
        <v>62</v>
      </c>
      <c r="D25" s="30" t="s">
        <v>62</v>
      </c>
      <c r="E25" s="30" t="s">
        <v>62</v>
      </c>
      <c r="F25" s="32" t="s">
        <v>62</v>
      </c>
      <c r="G25" s="32" t="s">
        <v>62</v>
      </c>
      <c r="H25" s="32" t="s">
        <v>62</v>
      </c>
      <c r="I25" s="32" t="s">
        <v>62</v>
      </c>
      <c r="J25" s="32" t="s">
        <v>62</v>
      </c>
      <c r="K25" s="37" t="s">
        <v>62</v>
      </c>
      <c r="L25" s="37" t="s">
        <v>62</v>
      </c>
      <c r="M25" s="32" t="s">
        <v>62</v>
      </c>
      <c r="N25" s="38" t="s">
        <v>62</v>
      </c>
      <c r="O25" s="32" t="s">
        <v>62</v>
      </c>
      <c r="P25" s="32" t="s">
        <v>62</v>
      </c>
      <c r="Q25" s="39" t="s">
        <v>62</v>
      </c>
      <c r="R25" s="39" t="s">
        <v>62</v>
      </c>
      <c r="S25" s="30" t="s">
        <v>62</v>
      </c>
      <c r="T25" s="32" t="s">
        <v>62</v>
      </c>
      <c r="U25" s="32" t="s">
        <v>62</v>
      </c>
      <c r="V25" s="37" t="s">
        <v>62</v>
      </c>
      <c r="W25" s="32" t="s">
        <v>62</v>
      </c>
      <c r="X25" s="29" t="s">
        <v>62</v>
      </c>
      <c r="Y25" s="29" t="s">
        <v>62</v>
      </c>
      <c r="Z25" s="30" t="s">
        <v>62</v>
      </c>
      <c r="AA25" s="30" t="s">
        <v>62</v>
      </c>
    </row>
    <row r="26" spans="1:27" ht="117" customHeight="1" x14ac:dyDescent="0.25">
      <c r="A26" s="28" t="s">
        <v>140</v>
      </c>
      <c r="B26" s="37" t="s">
        <v>62</v>
      </c>
      <c r="C26" s="30" t="s">
        <v>62</v>
      </c>
      <c r="D26" s="37" t="s">
        <v>62</v>
      </c>
      <c r="E26" s="30" t="s">
        <v>62</v>
      </c>
      <c r="F26" s="32" t="s">
        <v>62</v>
      </c>
      <c r="G26" s="32" t="s">
        <v>62</v>
      </c>
      <c r="H26" s="32" t="s">
        <v>62</v>
      </c>
      <c r="I26" s="32" t="s">
        <v>62</v>
      </c>
      <c r="J26" s="31" t="s">
        <v>62</v>
      </c>
      <c r="K26" s="40" t="s">
        <v>62</v>
      </c>
      <c r="L26" s="40" t="s">
        <v>62</v>
      </c>
      <c r="M26" s="41" t="s">
        <v>62</v>
      </c>
      <c r="N26" s="38" t="s">
        <v>62</v>
      </c>
      <c r="O26" s="29" t="s">
        <v>62</v>
      </c>
      <c r="P26" s="29" t="s">
        <v>62</v>
      </c>
      <c r="Q26" s="39" t="s">
        <v>62</v>
      </c>
      <c r="R26" s="39" t="s">
        <v>62</v>
      </c>
      <c r="S26" s="30" t="s">
        <v>62</v>
      </c>
      <c r="T26" s="31" t="s">
        <v>62</v>
      </c>
      <c r="U26" s="31" t="s">
        <v>62</v>
      </c>
      <c r="V26" s="29" t="s">
        <v>62</v>
      </c>
      <c r="W26" s="32" t="s">
        <v>62</v>
      </c>
      <c r="X26" s="29" t="s">
        <v>62</v>
      </c>
      <c r="Y26" s="29" t="s">
        <v>62</v>
      </c>
      <c r="Z26" s="30" t="s">
        <v>62</v>
      </c>
      <c r="AA26" s="30" t="s">
        <v>62</v>
      </c>
    </row>
    <row r="27" spans="1:27" ht="3" customHeight="1" x14ac:dyDescent="0.25">
      <c r="X27" s="42"/>
      <c r="Y27" s="43"/>
    </row>
    <row r="28" spans="1:27" s="33" customFormat="1" ht="12.75" x14ac:dyDescent="0.2"/>
    <row r="29" spans="1:27" s="33" customFormat="1" ht="12.75" x14ac:dyDescent="0.2"/>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54" right="0.59015748031496063" top="1.2799212598425198" bottom="0.78740157480314954" header="0.19645669291338586" footer="0.39370078740157477"/>
  <pageSetup paperSize="0" fitToWidth="0" fitToHeight="0" pageOrder="overThenDown" orientation="landscape" horizontalDpi="0" verticalDpi="0" copies="0"/>
  <headerFooter alignWithMargins="0">
    <oddHeader>&amp;R&amp;7Подготовлено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30"/>
  <sheetViews>
    <sheetView topLeftCell="A2" zoomScale="60" zoomScaleNormal="60" workbookViewId="0">
      <selection activeCell="C27" sqref="C27"/>
    </sheetView>
  </sheetViews>
  <sheetFormatPr defaultRowHeight="15" x14ac:dyDescent="0.25"/>
  <cols>
    <col min="1" max="1" width="6.25" style="20" customWidth="1"/>
    <col min="2" max="2" width="54.625" style="20" customWidth="1"/>
    <col min="3" max="3" width="100.25" style="20" customWidth="1"/>
    <col min="4" max="4" width="14.75" style="20" hidden="1" customWidth="1"/>
    <col min="5" max="5" width="37.375" style="20" customWidth="1"/>
    <col min="6" max="6" width="20.375" style="20" customWidth="1"/>
    <col min="7" max="7" width="26.125" style="20" customWidth="1"/>
    <col min="8" max="8" width="16.75" style="20" customWidth="1"/>
    <col min="9" max="1023" width="9.375" style="20" customWidth="1"/>
    <col min="1024" max="1024" width="9" style="20" customWidth="1"/>
  </cols>
  <sheetData>
    <row r="1" spans="1:29" s="1" customFormat="1" ht="18.75" customHeight="1" x14ac:dyDescent="0.2">
      <c r="C1" s="2" t="s">
        <v>0</v>
      </c>
    </row>
    <row r="2" spans="1:29" s="1" customFormat="1" ht="18.75" customHeight="1" x14ac:dyDescent="0.3">
      <c r="C2" s="3" t="s">
        <v>1</v>
      </c>
    </row>
    <row r="3" spans="1:29" s="1" customFormat="1" ht="18.75" x14ac:dyDescent="0.3">
      <c r="A3" s="4"/>
      <c r="C3" s="3" t="s">
        <v>2</v>
      </c>
    </row>
    <row r="4" spans="1:29" s="1" customFormat="1" ht="18.75" x14ac:dyDescent="0.3">
      <c r="A4" s="4"/>
      <c r="C4" s="3"/>
    </row>
    <row r="5" spans="1:29" s="1" customFormat="1" ht="15.75" x14ac:dyDescent="0.2">
      <c r="A5" s="244" t="s">
        <v>530</v>
      </c>
      <c r="B5" s="244"/>
      <c r="C5" s="244"/>
      <c r="D5" s="44"/>
      <c r="E5" s="44"/>
      <c r="F5" s="44"/>
      <c r="G5" s="44"/>
      <c r="H5" s="44"/>
      <c r="I5" s="44"/>
      <c r="J5" s="44"/>
      <c r="K5" s="44"/>
      <c r="L5" s="44"/>
      <c r="M5" s="44"/>
      <c r="N5" s="44"/>
      <c r="O5" s="44"/>
      <c r="P5" s="44"/>
      <c r="Q5" s="44"/>
      <c r="R5" s="44"/>
      <c r="S5" s="44"/>
      <c r="T5" s="44"/>
      <c r="U5" s="44"/>
      <c r="V5" s="44"/>
      <c r="W5" s="44"/>
      <c r="X5" s="44"/>
      <c r="Y5" s="44"/>
      <c r="Z5" s="44"/>
      <c r="AA5" s="44"/>
      <c r="AB5" s="44"/>
      <c r="AC5" s="44"/>
    </row>
    <row r="6" spans="1:29" s="1" customFormat="1" ht="18.75" x14ac:dyDescent="0.3">
      <c r="A6" s="4"/>
      <c r="G6" s="3"/>
    </row>
    <row r="7" spans="1:29" s="1" customFormat="1" ht="18.75" x14ac:dyDescent="0.2">
      <c r="A7" s="253" t="s">
        <v>3</v>
      </c>
      <c r="B7" s="253"/>
      <c r="C7" s="253"/>
      <c r="D7" s="7"/>
      <c r="E7" s="7"/>
      <c r="F7" s="7"/>
      <c r="G7" s="7"/>
      <c r="H7" s="7"/>
      <c r="I7" s="7"/>
      <c r="J7" s="7"/>
      <c r="K7" s="7"/>
      <c r="L7" s="7"/>
      <c r="M7" s="7"/>
      <c r="N7" s="7"/>
      <c r="O7" s="7"/>
      <c r="P7" s="7"/>
      <c r="Q7" s="7"/>
      <c r="R7" s="7"/>
      <c r="S7" s="7"/>
      <c r="T7" s="7"/>
      <c r="U7" s="7"/>
    </row>
    <row r="8" spans="1:29" s="1" customFormat="1" ht="18.75" x14ac:dyDescent="0.2">
      <c r="A8" s="252"/>
      <c r="B8" s="252"/>
      <c r="C8" s="252"/>
      <c r="D8" s="6"/>
      <c r="E8" s="6"/>
      <c r="F8" s="6"/>
      <c r="G8" s="6"/>
      <c r="H8" s="7"/>
      <c r="I8" s="7"/>
      <c r="J8" s="7"/>
      <c r="K8" s="7"/>
      <c r="L8" s="7"/>
      <c r="M8" s="7"/>
      <c r="N8" s="7"/>
      <c r="O8" s="7"/>
      <c r="P8" s="7"/>
      <c r="Q8" s="7"/>
      <c r="R8" s="7"/>
      <c r="S8" s="7"/>
      <c r="T8" s="7"/>
      <c r="U8" s="7"/>
    </row>
    <row r="9" spans="1:29" s="1" customFormat="1" ht="18.75" x14ac:dyDescent="0.2">
      <c r="A9" s="254" t="str">
        <f>'1__паспорт_местоположение'!A9</f>
        <v>Общество с ограниченной ответственностью «Электротеплосеть»</v>
      </c>
      <c r="B9" s="254"/>
      <c r="C9" s="254"/>
      <c r="D9" s="8"/>
      <c r="E9" s="8"/>
      <c r="F9" s="8"/>
      <c r="G9" s="8"/>
      <c r="H9" s="7"/>
      <c r="I9" s="7"/>
      <c r="J9" s="7"/>
      <c r="K9" s="7"/>
      <c r="L9" s="7"/>
      <c r="M9" s="7"/>
      <c r="N9" s="7"/>
      <c r="O9" s="7"/>
      <c r="P9" s="7"/>
      <c r="Q9" s="7"/>
      <c r="R9" s="7"/>
      <c r="S9" s="7"/>
      <c r="T9" s="7"/>
      <c r="U9" s="7"/>
    </row>
    <row r="10" spans="1:29" s="1" customFormat="1" ht="18.75" x14ac:dyDescent="0.2">
      <c r="A10" s="251" t="s">
        <v>4</v>
      </c>
      <c r="B10" s="251"/>
      <c r="C10" s="251"/>
      <c r="D10" s="9"/>
      <c r="E10" s="9"/>
      <c r="F10" s="9"/>
      <c r="G10" s="9"/>
      <c r="H10" s="7"/>
      <c r="I10" s="7"/>
      <c r="J10" s="7"/>
      <c r="K10" s="7"/>
      <c r="L10" s="7"/>
      <c r="M10" s="7"/>
      <c r="N10" s="7"/>
      <c r="O10" s="7"/>
      <c r="P10" s="7"/>
      <c r="Q10" s="7"/>
      <c r="R10" s="7"/>
      <c r="S10" s="7"/>
      <c r="T10" s="7"/>
      <c r="U10" s="7"/>
    </row>
    <row r="11" spans="1:29" s="1" customFormat="1" ht="18.75" x14ac:dyDescent="0.2">
      <c r="A11" s="252"/>
      <c r="B11" s="252"/>
      <c r="C11" s="252"/>
      <c r="D11" s="6"/>
      <c r="E11" s="6"/>
      <c r="F11" s="6"/>
      <c r="G11" s="6"/>
      <c r="H11" s="7"/>
      <c r="I11" s="7"/>
      <c r="J11" s="7"/>
      <c r="K11" s="7"/>
      <c r="L11" s="7"/>
      <c r="M11" s="7"/>
      <c r="N11" s="7"/>
      <c r="O11" s="7"/>
      <c r="P11" s="7"/>
      <c r="Q11" s="7"/>
      <c r="R11" s="7"/>
      <c r="S11" s="7"/>
      <c r="T11" s="7"/>
      <c r="U11" s="7"/>
    </row>
    <row r="12" spans="1:29" s="1" customFormat="1" ht="18.75" x14ac:dyDescent="0.2">
      <c r="A12" s="253" t="str">
        <f>'6_1__Паспорт_сетевой_график'!A12:L12</f>
        <v>№J_ets_032</v>
      </c>
      <c r="B12" s="253"/>
      <c r="C12" s="253"/>
      <c r="D12" s="8"/>
      <c r="E12" s="8"/>
      <c r="F12" s="8"/>
      <c r="G12" s="8"/>
      <c r="H12" s="7"/>
      <c r="I12" s="7"/>
      <c r="J12" s="7"/>
      <c r="K12" s="7"/>
      <c r="L12" s="7"/>
      <c r="M12" s="7"/>
      <c r="N12" s="7"/>
      <c r="O12" s="7"/>
      <c r="P12" s="7"/>
      <c r="Q12" s="7"/>
      <c r="R12" s="7"/>
      <c r="S12" s="7"/>
      <c r="T12" s="7"/>
      <c r="U12" s="7"/>
    </row>
    <row r="13" spans="1:29" s="1" customFormat="1" ht="18.75" x14ac:dyDescent="0.2">
      <c r="A13" s="251" t="s">
        <v>5</v>
      </c>
      <c r="B13" s="251"/>
      <c r="C13" s="251"/>
      <c r="D13" s="9"/>
      <c r="E13" s="9"/>
      <c r="F13" s="9"/>
      <c r="G13" s="9"/>
      <c r="H13" s="7"/>
      <c r="I13" s="7"/>
      <c r="J13" s="7"/>
      <c r="K13" s="7"/>
      <c r="L13" s="7"/>
      <c r="M13" s="7"/>
      <c r="N13" s="7"/>
      <c r="O13" s="7"/>
      <c r="P13" s="7"/>
      <c r="Q13" s="7"/>
      <c r="R13" s="7"/>
      <c r="S13" s="7"/>
      <c r="T13" s="7"/>
      <c r="U13" s="7"/>
    </row>
    <row r="14" spans="1:29" s="1" customFormat="1" ht="15.75" customHeight="1" x14ac:dyDescent="0.2">
      <c r="A14" s="252"/>
      <c r="B14" s="252"/>
      <c r="C14" s="252"/>
      <c r="D14" s="10"/>
      <c r="E14" s="10"/>
      <c r="F14" s="10"/>
      <c r="G14" s="10"/>
      <c r="H14" s="10"/>
      <c r="I14" s="10"/>
      <c r="J14" s="10"/>
      <c r="K14" s="10"/>
      <c r="L14" s="10"/>
      <c r="M14" s="10"/>
      <c r="N14" s="10"/>
      <c r="O14" s="10"/>
      <c r="P14" s="10"/>
      <c r="Q14" s="10"/>
      <c r="R14" s="10"/>
      <c r="S14" s="10"/>
      <c r="T14" s="10"/>
      <c r="U14" s="10"/>
    </row>
    <row r="15" spans="1:29" s="11" customFormat="1" ht="45" customHeight="1" x14ac:dyDescent="0.2">
      <c r="A15" s="249" t="str">
        <f>'1__паспорт_местоположение'!A15</f>
        <v>Установка однофазных электросчетчиков типа МИРТЕК-12-РУ-W3-A1R1-230-5-60A-S-RS485-G/1-КLMOQ2V3  128 шт.</v>
      </c>
      <c r="B15" s="249"/>
      <c r="C15" s="249"/>
      <c r="D15" s="8"/>
      <c r="E15" s="8"/>
      <c r="F15" s="8"/>
      <c r="G15" s="8"/>
      <c r="H15" s="8"/>
      <c r="I15" s="8"/>
      <c r="J15" s="8"/>
      <c r="K15" s="8"/>
      <c r="L15" s="8"/>
      <c r="M15" s="8"/>
      <c r="N15" s="8"/>
      <c r="O15" s="8"/>
      <c r="P15" s="8"/>
      <c r="Q15" s="8"/>
      <c r="R15" s="8"/>
      <c r="S15" s="8"/>
      <c r="T15" s="8"/>
      <c r="U15" s="8"/>
    </row>
    <row r="16" spans="1:29" s="11" customFormat="1" ht="15" customHeight="1" x14ac:dyDescent="0.2">
      <c r="A16" s="251" t="s">
        <v>6</v>
      </c>
      <c r="B16" s="251"/>
      <c r="C16" s="251"/>
      <c r="D16" s="9"/>
      <c r="E16" s="9"/>
      <c r="F16" s="9"/>
      <c r="G16" s="9"/>
      <c r="H16" s="9"/>
      <c r="I16" s="9"/>
      <c r="J16" s="9"/>
      <c r="K16" s="9"/>
      <c r="L16" s="9"/>
      <c r="M16" s="9"/>
      <c r="N16" s="9"/>
      <c r="O16" s="9"/>
      <c r="P16" s="9"/>
      <c r="Q16" s="9"/>
      <c r="R16" s="9"/>
      <c r="S16" s="9"/>
      <c r="T16" s="9"/>
      <c r="U16" s="9"/>
    </row>
    <row r="17" spans="1:21" s="11" customFormat="1" ht="15" customHeight="1" x14ac:dyDescent="0.2">
      <c r="A17" s="252"/>
      <c r="B17" s="252"/>
      <c r="C17" s="252"/>
      <c r="D17" s="10"/>
      <c r="E17" s="10"/>
      <c r="F17" s="10"/>
      <c r="G17" s="10"/>
      <c r="H17" s="10"/>
      <c r="I17" s="10"/>
      <c r="J17" s="10"/>
      <c r="K17" s="10"/>
      <c r="L17" s="10"/>
      <c r="M17" s="10"/>
      <c r="N17" s="10"/>
      <c r="O17" s="10"/>
      <c r="P17" s="10"/>
      <c r="Q17" s="10"/>
      <c r="R17" s="10"/>
    </row>
    <row r="18" spans="1:21" s="11" customFormat="1" ht="27.75" customHeight="1" x14ac:dyDescent="0.2">
      <c r="A18" s="249" t="s">
        <v>141</v>
      </c>
      <c r="B18" s="249"/>
      <c r="C18" s="249"/>
      <c r="D18" s="12"/>
      <c r="E18" s="12"/>
      <c r="F18" s="12"/>
      <c r="G18" s="12"/>
      <c r="H18" s="12"/>
      <c r="I18" s="12"/>
      <c r="J18" s="12"/>
      <c r="K18" s="12"/>
      <c r="L18" s="12"/>
      <c r="M18" s="12"/>
      <c r="N18" s="12"/>
      <c r="O18" s="12"/>
      <c r="P18" s="12"/>
      <c r="Q18" s="12"/>
      <c r="R18" s="12"/>
      <c r="S18" s="12"/>
      <c r="T18" s="12"/>
      <c r="U18" s="12"/>
    </row>
    <row r="19" spans="1:21" s="11" customFormat="1" ht="15" customHeight="1" x14ac:dyDescent="0.2">
      <c r="A19" s="9"/>
      <c r="B19" s="9"/>
      <c r="C19" s="9"/>
      <c r="D19" s="9"/>
      <c r="E19" s="9"/>
      <c r="F19" s="9"/>
      <c r="G19" s="9"/>
      <c r="H19" s="10"/>
      <c r="I19" s="10"/>
      <c r="J19" s="10"/>
      <c r="K19" s="10"/>
      <c r="L19" s="10"/>
      <c r="M19" s="10"/>
      <c r="N19" s="10"/>
      <c r="O19" s="10"/>
      <c r="P19" s="10"/>
      <c r="Q19" s="10"/>
      <c r="R19" s="10"/>
    </row>
    <row r="20" spans="1:21" s="11" customFormat="1" ht="39.75" customHeight="1" x14ac:dyDescent="0.2">
      <c r="A20" s="13" t="s">
        <v>8</v>
      </c>
      <c r="B20" s="14" t="s">
        <v>9</v>
      </c>
      <c r="C20" s="15" t="s">
        <v>10</v>
      </c>
      <c r="D20" s="9"/>
      <c r="E20" s="9"/>
      <c r="F20" s="9"/>
      <c r="G20" s="9"/>
      <c r="H20" s="10"/>
      <c r="I20" s="10"/>
      <c r="J20" s="10"/>
      <c r="K20" s="10"/>
      <c r="L20" s="10"/>
      <c r="M20" s="10"/>
      <c r="N20" s="10"/>
      <c r="O20" s="10"/>
      <c r="P20" s="10"/>
      <c r="Q20" s="10"/>
      <c r="R20" s="10"/>
    </row>
    <row r="21" spans="1:21" s="11" customFormat="1" ht="16.5" customHeight="1" x14ac:dyDescent="0.2">
      <c r="A21" s="15">
        <v>1</v>
      </c>
      <c r="B21" s="14">
        <v>2</v>
      </c>
      <c r="C21" s="15">
        <v>3</v>
      </c>
      <c r="D21" s="9"/>
      <c r="E21" s="9"/>
      <c r="F21" s="9"/>
      <c r="G21" s="9"/>
      <c r="H21" s="10"/>
      <c r="I21" s="10"/>
      <c r="J21" s="10"/>
      <c r="K21" s="10"/>
      <c r="L21" s="10"/>
      <c r="M21" s="10"/>
      <c r="N21" s="10"/>
      <c r="O21" s="10"/>
      <c r="P21" s="10"/>
      <c r="Q21" s="10"/>
      <c r="R21" s="10"/>
    </row>
    <row r="22" spans="1:21" s="11" customFormat="1" ht="33.75" customHeight="1" x14ac:dyDescent="0.2">
      <c r="A22" s="16" t="s">
        <v>11</v>
      </c>
      <c r="B22" s="45" t="s">
        <v>142</v>
      </c>
      <c r="C22" s="46" t="s">
        <v>15</v>
      </c>
      <c r="D22" s="9" t="s">
        <v>143</v>
      </c>
      <c r="E22" s="9"/>
      <c r="F22" s="10"/>
      <c r="G22" s="10"/>
      <c r="H22" s="10"/>
      <c r="I22" s="10"/>
      <c r="J22" s="10"/>
      <c r="K22" s="10"/>
      <c r="L22" s="10"/>
      <c r="M22" s="10"/>
      <c r="N22" s="10"/>
      <c r="O22" s="10"/>
      <c r="P22" s="10"/>
    </row>
    <row r="23" spans="1:21" ht="42.75" customHeight="1" x14ac:dyDescent="0.25">
      <c r="A23" s="16" t="s">
        <v>13</v>
      </c>
      <c r="B23" s="18" t="s">
        <v>144</v>
      </c>
      <c r="C23" s="17" t="s">
        <v>516</v>
      </c>
    </row>
    <row r="24" spans="1:21" ht="63" customHeight="1" x14ac:dyDescent="0.25">
      <c r="A24" s="16" t="s">
        <v>16</v>
      </c>
      <c r="B24" s="18" t="s">
        <v>145</v>
      </c>
      <c r="C24" s="17" t="s">
        <v>536</v>
      </c>
    </row>
    <row r="25" spans="1:21" ht="63" customHeight="1" x14ac:dyDescent="0.25">
      <c r="A25" s="16" t="s">
        <v>18</v>
      </c>
      <c r="B25" s="18" t="s">
        <v>146</v>
      </c>
      <c r="C25" s="19"/>
      <c r="D25" s="20" t="s">
        <v>147</v>
      </c>
    </row>
    <row r="26" spans="1:21" ht="42.75" customHeight="1" x14ac:dyDescent="0.25">
      <c r="A26" s="16" t="s">
        <v>21</v>
      </c>
      <c r="B26" s="18" t="s">
        <v>148</v>
      </c>
      <c r="C26" s="19" t="s">
        <v>149</v>
      </c>
    </row>
    <row r="27" spans="1:21" ht="184.5" customHeight="1" x14ac:dyDescent="0.25">
      <c r="A27" s="16" t="s">
        <v>24</v>
      </c>
      <c r="B27" s="18" t="s">
        <v>150</v>
      </c>
      <c r="C27" s="47" t="s">
        <v>521</v>
      </c>
      <c r="D27" s="9" t="s">
        <v>143</v>
      </c>
    </row>
    <row r="28" spans="1:21" ht="42.75" customHeight="1" x14ac:dyDescent="0.25">
      <c r="A28" s="16" t="s">
        <v>27</v>
      </c>
      <c r="B28" s="18" t="s">
        <v>151</v>
      </c>
      <c r="C28" s="17">
        <v>2020</v>
      </c>
    </row>
    <row r="29" spans="1:21" ht="42.75" customHeight="1" x14ac:dyDescent="0.25">
      <c r="A29" s="16" t="s">
        <v>29</v>
      </c>
      <c r="B29" s="13" t="s">
        <v>152</v>
      </c>
      <c r="C29" s="17">
        <v>2024</v>
      </c>
    </row>
    <row r="30" spans="1:21" ht="42.75" customHeight="1" x14ac:dyDescent="0.25">
      <c r="A30" s="16" t="s">
        <v>31</v>
      </c>
      <c r="B30" s="13" t="s">
        <v>153</v>
      </c>
      <c r="C30" s="19"/>
    </row>
  </sheetData>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26771653543308" right="0.70826771653543308" top="1.1417322834645669" bottom="1.1417322834645669" header="0.74803149606299213" footer="0.74803149606299213"/>
  <pageSetup paperSize="0" fitToWidth="0" fitToHeight="0" orientation="portrait" horizontalDpi="0" verticalDpi="0" copies="0"/>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32"/>
  <sheetViews>
    <sheetView zoomScale="60" zoomScaleNormal="60" workbookViewId="0">
      <selection activeCell="L26" sqref="L26"/>
    </sheetView>
  </sheetViews>
  <sheetFormatPr defaultRowHeight="15" x14ac:dyDescent="0.25"/>
  <cols>
    <col min="1" max="1" width="18.125" style="48" customWidth="1"/>
    <col min="2" max="2" width="30.75" style="48" customWidth="1"/>
    <col min="3" max="3" width="12.5" style="48" customWidth="1"/>
    <col min="4" max="5" width="15.25" style="48" customWidth="1"/>
    <col min="6" max="7" width="13.5" style="48" customWidth="1"/>
    <col min="8" max="8" width="12.5" style="48" customWidth="1"/>
    <col min="9" max="9" width="18.25" style="48" customWidth="1"/>
    <col min="10" max="10" width="17" style="48" customWidth="1"/>
    <col min="11" max="11" width="25.125" style="48" customWidth="1"/>
    <col min="12" max="12" width="31.5" style="48" customWidth="1"/>
    <col min="13" max="13" width="27.75" style="48" customWidth="1"/>
    <col min="14" max="14" width="33.125" style="48" customWidth="1"/>
    <col min="15" max="15" width="13.5" style="48" customWidth="1"/>
    <col min="16" max="16" width="8.875" style="48" customWidth="1"/>
    <col min="17" max="17" width="13" style="48" customWidth="1"/>
    <col min="18" max="18" width="9.375" style="48" customWidth="1"/>
    <col min="19" max="19" width="17.375" style="48" customWidth="1"/>
    <col min="20" max="21" width="12.25" style="48" customWidth="1"/>
    <col min="22" max="22" width="11.25" style="48" customWidth="1"/>
    <col min="23" max="25" width="18.125" style="48" customWidth="1"/>
    <col min="26" max="26" width="47.5" style="48" customWidth="1"/>
    <col min="27" max="28" width="12.5" style="48" customWidth="1"/>
    <col min="29" max="1023" width="9.375" style="48" customWidth="1"/>
    <col min="1024" max="1024" width="9" style="48" customWidth="1"/>
  </cols>
  <sheetData>
    <row r="1" spans="1:28" ht="18.75" x14ac:dyDescent="0.25">
      <c r="Z1" s="2" t="s">
        <v>0</v>
      </c>
    </row>
    <row r="2" spans="1:28" ht="18.75" x14ac:dyDescent="0.3">
      <c r="Z2" s="3" t="s">
        <v>1</v>
      </c>
    </row>
    <row r="3" spans="1:28" ht="18.75" x14ac:dyDescent="0.3">
      <c r="Z3" s="3" t="s">
        <v>2</v>
      </c>
    </row>
    <row r="4" spans="1:28" ht="18.75" customHeight="1" x14ac:dyDescent="0.25">
      <c r="A4" s="262" t="s">
        <v>530</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53" t="s">
        <v>3</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7"/>
      <c r="AB6" s="7"/>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7"/>
      <c r="AB7" s="7"/>
    </row>
    <row r="8" spans="1:28" ht="18.75" x14ac:dyDescent="0.25">
      <c r="A8" s="254" t="str">
        <f>'1__паспорт_местоположение'!A9</f>
        <v>Общество с ограниченной ответственностью «Электротеплосеть»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8"/>
      <c r="AB8" s="8"/>
    </row>
    <row r="9" spans="1:28" ht="15.75" x14ac:dyDescent="0.25">
      <c r="A9" s="251" t="s">
        <v>4</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9"/>
      <c r="AB9" s="9"/>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7"/>
      <c r="AB10" s="7"/>
    </row>
    <row r="11" spans="1:28" ht="18.75" x14ac:dyDescent="0.25">
      <c r="A11" s="253" t="str">
        <f>'6_1__Паспорт_сетевой_график'!A12:L12</f>
        <v>№J_ets_032</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8"/>
      <c r="AB11" s="8"/>
    </row>
    <row r="12" spans="1:28" ht="15.75" x14ac:dyDescent="0.25">
      <c r="A12" s="251" t="s">
        <v>5</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9"/>
      <c r="AB12" s="9"/>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49"/>
      <c r="AB13" s="49"/>
    </row>
    <row r="14" spans="1:28" ht="18.75" x14ac:dyDescent="0.25">
      <c r="A14" s="254" t="str">
        <f>'1__паспорт_местоположение'!A15</f>
        <v>Установка однофазных электросчетчиков типа МИРТЕК-12-РУ-W3-A1R1-230-5-60A-S-RS485-G/1-КLMOQ2V3  128 шт.</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8"/>
      <c r="AB14" s="8"/>
    </row>
    <row r="15" spans="1:28" ht="15.75" x14ac:dyDescent="0.25">
      <c r="A15" s="251" t="s">
        <v>6</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9"/>
      <c r="AB15" s="9"/>
    </row>
    <row r="16" spans="1:28" x14ac:dyDescent="0.25">
      <c r="A16" s="252"/>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50"/>
      <c r="AB16" s="50"/>
    </row>
    <row r="17" spans="1:28" x14ac:dyDescent="0.25">
      <c r="A17" s="252"/>
      <c r="B17" s="252"/>
      <c r="C17" s="252"/>
      <c r="D17" s="252"/>
      <c r="E17" s="252"/>
      <c r="F17" s="252"/>
      <c r="G17" s="252"/>
      <c r="H17" s="252"/>
      <c r="I17" s="252"/>
      <c r="J17" s="252"/>
      <c r="K17" s="252"/>
      <c r="L17" s="252"/>
      <c r="M17" s="252"/>
      <c r="N17" s="252"/>
      <c r="O17" s="252"/>
      <c r="P17" s="252"/>
      <c r="Q17" s="252"/>
      <c r="R17" s="252"/>
      <c r="S17" s="252"/>
      <c r="T17" s="252"/>
      <c r="U17" s="252"/>
      <c r="V17" s="252"/>
      <c r="W17" s="252"/>
      <c r="X17" s="252"/>
      <c r="Y17" s="252"/>
      <c r="Z17" s="252"/>
      <c r="AA17" s="50"/>
      <c r="AB17" s="50"/>
    </row>
    <row r="18" spans="1:28" x14ac:dyDescent="0.25">
      <c r="A18" s="252"/>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50"/>
      <c r="AB18" s="50"/>
    </row>
    <row r="19" spans="1:28" x14ac:dyDescent="0.25">
      <c r="A19" s="252"/>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50"/>
      <c r="AB19" s="50"/>
    </row>
    <row r="20" spans="1:28" x14ac:dyDescent="0.25">
      <c r="A20" s="252"/>
      <c r="B20" s="252"/>
      <c r="C20" s="252"/>
      <c r="D20" s="252"/>
      <c r="E20" s="252"/>
      <c r="F20" s="252"/>
      <c r="G20" s="252"/>
      <c r="H20" s="252"/>
      <c r="I20" s="252"/>
      <c r="J20" s="252"/>
      <c r="K20" s="252"/>
      <c r="L20" s="252"/>
      <c r="M20" s="252"/>
      <c r="N20" s="252"/>
      <c r="O20" s="252"/>
      <c r="P20" s="252"/>
      <c r="Q20" s="252"/>
      <c r="R20" s="252"/>
      <c r="S20" s="252"/>
      <c r="T20" s="252"/>
      <c r="U20" s="252"/>
      <c r="V20" s="252"/>
      <c r="W20" s="252"/>
      <c r="X20" s="252"/>
      <c r="Y20" s="252"/>
      <c r="Z20" s="252"/>
      <c r="AA20" s="50"/>
      <c r="AB20" s="50"/>
    </row>
    <row r="21" spans="1:28" x14ac:dyDescent="0.25">
      <c r="A21" s="252"/>
      <c r="B21" s="252"/>
      <c r="C21" s="252"/>
      <c r="D21" s="252"/>
      <c r="E21" s="252"/>
      <c r="F21" s="252"/>
      <c r="G21" s="252"/>
      <c r="H21" s="252"/>
      <c r="I21" s="252"/>
      <c r="J21" s="252"/>
      <c r="K21" s="252"/>
      <c r="L21" s="252"/>
      <c r="M21" s="252"/>
      <c r="N21" s="252"/>
      <c r="O21" s="252"/>
      <c r="P21" s="252"/>
      <c r="Q21" s="252"/>
      <c r="R21" s="252"/>
      <c r="S21" s="252"/>
      <c r="T21" s="252"/>
      <c r="U21" s="252"/>
      <c r="V21" s="252"/>
      <c r="W21" s="252"/>
      <c r="X21" s="252"/>
      <c r="Y21" s="252"/>
      <c r="Z21" s="252"/>
      <c r="AA21" s="50"/>
      <c r="AB21" s="50"/>
    </row>
    <row r="22" spans="1:28" x14ac:dyDescent="0.25">
      <c r="A22" s="264" t="s">
        <v>154</v>
      </c>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51"/>
      <c r="AB22" s="51"/>
    </row>
    <row r="23" spans="1:28" ht="32.25" customHeight="1" x14ac:dyDescent="0.25">
      <c r="A23" s="263" t="s">
        <v>155</v>
      </c>
      <c r="B23" s="263"/>
      <c r="C23" s="263"/>
      <c r="D23" s="263"/>
      <c r="E23" s="263"/>
      <c r="F23" s="263"/>
      <c r="G23" s="263"/>
      <c r="H23" s="263"/>
      <c r="I23" s="263"/>
      <c r="J23" s="263"/>
      <c r="K23" s="263"/>
      <c r="L23" s="263"/>
      <c r="M23" s="263" t="s">
        <v>156</v>
      </c>
      <c r="N23" s="263"/>
      <c r="O23" s="263"/>
      <c r="P23" s="263"/>
      <c r="Q23" s="263"/>
      <c r="R23" s="263"/>
      <c r="S23" s="263"/>
      <c r="T23" s="263"/>
      <c r="U23" s="263"/>
      <c r="V23" s="263"/>
      <c r="W23" s="263"/>
      <c r="X23" s="263"/>
      <c r="Y23" s="263"/>
      <c r="Z23" s="263"/>
    </row>
    <row r="24" spans="1:28" ht="151.5" customHeight="1" x14ac:dyDescent="0.25">
      <c r="A24" s="52" t="s">
        <v>157</v>
      </c>
      <c r="B24" s="53" t="s">
        <v>158</v>
      </c>
      <c r="C24" s="52" t="s">
        <v>159</v>
      </c>
      <c r="D24" s="52" t="s">
        <v>160</v>
      </c>
      <c r="E24" s="52" t="s">
        <v>161</v>
      </c>
      <c r="F24" s="52" t="s">
        <v>162</v>
      </c>
      <c r="G24" s="52" t="s">
        <v>163</v>
      </c>
      <c r="H24" s="52" t="s">
        <v>164</v>
      </c>
      <c r="I24" s="52" t="s">
        <v>165</v>
      </c>
      <c r="J24" s="52" t="s">
        <v>166</v>
      </c>
      <c r="K24" s="53" t="s">
        <v>167</v>
      </c>
      <c r="L24" s="53" t="s">
        <v>168</v>
      </c>
      <c r="M24" s="54" t="s">
        <v>169</v>
      </c>
      <c r="N24" s="53" t="s">
        <v>170</v>
      </c>
      <c r="O24" s="52" t="s">
        <v>171</v>
      </c>
      <c r="P24" s="52" t="s">
        <v>172</v>
      </c>
      <c r="Q24" s="52" t="s">
        <v>173</v>
      </c>
      <c r="R24" s="52" t="s">
        <v>164</v>
      </c>
      <c r="S24" s="52" t="s">
        <v>174</v>
      </c>
      <c r="T24" s="52" t="s">
        <v>175</v>
      </c>
      <c r="U24" s="52" t="s">
        <v>176</v>
      </c>
      <c r="V24" s="52" t="s">
        <v>173</v>
      </c>
      <c r="W24" s="55" t="s">
        <v>177</v>
      </c>
      <c r="X24" s="55" t="s">
        <v>178</v>
      </c>
      <c r="Y24" s="55" t="s">
        <v>179</v>
      </c>
      <c r="Z24" s="56" t="s">
        <v>180</v>
      </c>
    </row>
    <row r="25" spans="1:28" ht="16.5" customHeight="1" x14ac:dyDescent="0.25">
      <c r="A25" s="52">
        <v>1</v>
      </c>
      <c r="B25" s="53">
        <v>2</v>
      </c>
      <c r="C25" s="52">
        <v>3</v>
      </c>
      <c r="D25" s="53">
        <v>4</v>
      </c>
      <c r="E25" s="52">
        <v>5</v>
      </c>
      <c r="F25" s="53">
        <v>6</v>
      </c>
      <c r="G25" s="52">
        <v>7</v>
      </c>
      <c r="H25" s="53">
        <v>8</v>
      </c>
      <c r="I25" s="52">
        <v>9</v>
      </c>
      <c r="J25" s="53">
        <v>10</v>
      </c>
      <c r="K25" s="55">
        <v>11</v>
      </c>
      <c r="L25" s="53">
        <v>12</v>
      </c>
      <c r="M25" s="52">
        <v>13</v>
      </c>
      <c r="N25" s="53">
        <v>14</v>
      </c>
      <c r="O25" s="52">
        <v>15</v>
      </c>
      <c r="P25" s="53">
        <v>16</v>
      </c>
      <c r="Q25" s="52">
        <v>17</v>
      </c>
      <c r="R25" s="53">
        <v>18</v>
      </c>
      <c r="S25" s="52">
        <v>19</v>
      </c>
      <c r="T25" s="53">
        <v>20</v>
      </c>
      <c r="U25" s="52">
        <v>21</v>
      </c>
      <c r="V25" s="53">
        <v>22</v>
      </c>
      <c r="W25" s="52">
        <v>23</v>
      </c>
      <c r="X25" s="53">
        <v>24</v>
      </c>
      <c r="Y25" s="52">
        <v>25</v>
      </c>
      <c r="Z25" s="53">
        <v>26</v>
      </c>
    </row>
    <row r="26" spans="1:28" ht="45.75" customHeight="1" x14ac:dyDescent="0.25">
      <c r="A26" s="57" t="s">
        <v>62</v>
      </c>
      <c r="B26" s="58" t="s">
        <v>62</v>
      </c>
      <c r="C26" s="59">
        <v>0</v>
      </c>
      <c r="D26" s="59">
        <v>0</v>
      </c>
      <c r="E26" s="59">
        <v>0</v>
      </c>
      <c r="F26" s="59">
        <v>0</v>
      </c>
      <c r="G26" s="59">
        <v>0</v>
      </c>
      <c r="H26" s="59">
        <v>0</v>
      </c>
      <c r="I26" s="59">
        <v>0</v>
      </c>
      <c r="J26" s="302">
        <v>0</v>
      </c>
      <c r="K26" s="305" t="s">
        <v>62</v>
      </c>
      <c r="L26" s="61" t="s">
        <v>62</v>
      </c>
      <c r="M26" s="61" t="s">
        <v>62</v>
      </c>
      <c r="N26" s="59">
        <v>0</v>
      </c>
      <c r="O26" s="59">
        <v>0</v>
      </c>
      <c r="P26" s="59">
        <v>0</v>
      </c>
      <c r="Q26" s="59">
        <v>0</v>
      </c>
      <c r="R26" s="59">
        <v>0</v>
      </c>
      <c r="S26" s="59">
        <v>0</v>
      </c>
      <c r="T26" s="59">
        <v>0</v>
      </c>
      <c r="U26" s="59">
        <v>0</v>
      </c>
      <c r="V26" s="59">
        <v>0</v>
      </c>
      <c r="W26" s="59">
        <v>0</v>
      </c>
      <c r="X26" s="59">
        <v>0</v>
      </c>
      <c r="Y26" s="59">
        <v>0</v>
      </c>
      <c r="Z26" s="62"/>
    </row>
    <row r="27" spans="1:28" x14ac:dyDescent="0.25">
      <c r="A27" s="63" t="s">
        <v>62</v>
      </c>
      <c r="B27" s="58" t="s">
        <v>62</v>
      </c>
      <c r="C27" s="59">
        <v>0</v>
      </c>
      <c r="D27" s="59">
        <v>0</v>
      </c>
      <c r="E27" s="59">
        <v>0</v>
      </c>
      <c r="F27" s="59">
        <v>0</v>
      </c>
      <c r="G27" s="59">
        <v>0</v>
      </c>
      <c r="H27" s="59">
        <v>0</v>
      </c>
      <c r="I27" s="59">
        <v>0</v>
      </c>
      <c r="J27" s="302">
        <v>0</v>
      </c>
      <c r="K27" s="305"/>
      <c r="L27" s="303" t="s">
        <v>62</v>
      </c>
      <c r="M27" s="60" t="s">
        <v>62</v>
      </c>
      <c r="N27" s="59">
        <v>0</v>
      </c>
      <c r="O27" s="59">
        <v>0</v>
      </c>
      <c r="P27" s="59">
        <v>0</v>
      </c>
      <c r="Q27" s="59">
        <v>0</v>
      </c>
      <c r="R27" s="59">
        <v>0</v>
      </c>
      <c r="S27" s="59">
        <v>0</v>
      </c>
      <c r="T27" s="59">
        <v>0</v>
      </c>
      <c r="U27" s="59">
        <v>0</v>
      </c>
      <c r="V27" s="59">
        <v>0</v>
      </c>
      <c r="W27" s="59">
        <v>0</v>
      </c>
      <c r="X27" s="59">
        <v>0</v>
      </c>
      <c r="Y27" s="59">
        <v>0</v>
      </c>
      <c r="Z27" s="63"/>
    </row>
    <row r="28" spans="1:28" x14ac:dyDescent="0.25">
      <c r="A28" s="63" t="s">
        <v>181</v>
      </c>
      <c r="B28" s="63" t="s">
        <v>181</v>
      </c>
      <c r="C28" s="63" t="s">
        <v>181</v>
      </c>
      <c r="D28" s="63" t="s">
        <v>181</v>
      </c>
      <c r="E28" s="63" t="s">
        <v>181</v>
      </c>
      <c r="F28" s="63" t="s">
        <v>181</v>
      </c>
      <c r="G28" s="63" t="s">
        <v>181</v>
      </c>
      <c r="H28" s="63" t="s">
        <v>181</v>
      </c>
      <c r="I28" s="63" t="s">
        <v>181</v>
      </c>
      <c r="J28" s="63" t="s">
        <v>181</v>
      </c>
      <c r="K28" s="304" t="s">
        <v>181</v>
      </c>
      <c r="L28" s="63"/>
      <c r="M28" s="63"/>
      <c r="N28" s="63"/>
      <c r="O28" s="63"/>
      <c r="P28" s="63"/>
      <c r="Q28" s="63"/>
      <c r="R28" s="63"/>
      <c r="S28" s="63"/>
      <c r="T28" s="63"/>
      <c r="U28" s="63"/>
      <c r="V28" s="63"/>
      <c r="W28" s="63"/>
      <c r="X28" s="63"/>
      <c r="Y28" s="63"/>
      <c r="Z28" s="63"/>
    </row>
    <row r="32" spans="1:28" x14ac:dyDescent="0.25">
      <c r="A32" s="64"/>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0000000000000007" right="0.70000000000000007" top="1.1437007874015745" bottom="1.1437007874015745" header="0.74999999999999989" footer="0.74999999999999989"/>
  <pageSetup paperSize="0" fitToWidth="0" fitToHeight="0" orientation="landscape" horizontalDpi="0" verticalDpi="0" copies="0"/>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22"/>
  <sheetViews>
    <sheetView topLeftCell="A10" workbookViewId="0">
      <selection activeCell="C22" sqref="C22"/>
    </sheetView>
  </sheetViews>
  <sheetFormatPr defaultRowHeight="15" x14ac:dyDescent="0.25"/>
  <cols>
    <col min="1" max="1" width="7.625" style="20" customWidth="1"/>
    <col min="2" max="2" width="26.125" style="20" customWidth="1"/>
    <col min="3" max="3" width="72.75" style="20" customWidth="1"/>
    <col min="4" max="4" width="16.5" style="20" customWidth="1"/>
    <col min="5" max="5" width="9.625" style="20" customWidth="1"/>
    <col min="6" max="6" width="8.875" style="20" customWidth="1"/>
    <col min="7" max="7" width="9.125" style="20" customWidth="1"/>
    <col min="8" max="8" width="8.625" style="20" customWidth="1"/>
    <col min="9" max="9" width="34.5" style="20" customWidth="1"/>
    <col min="10" max="11" width="19.5" style="20" customWidth="1"/>
    <col min="12" max="12" width="16.375" style="20" customWidth="1"/>
    <col min="13" max="13" width="15.125" style="20" customWidth="1"/>
    <col min="14" max="14" width="16.625" style="20" customWidth="1"/>
    <col min="15" max="1023" width="9.375" style="20" customWidth="1"/>
    <col min="1024" max="1024" width="9" style="20" customWidth="1"/>
  </cols>
  <sheetData>
    <row r="1" spans="1:28" s="1" customFormat="1" ht="18.75" customHeight="1" x14ac:dyDescent="0.2">
      <c r="O1" s="2" t="s">
        <v>0</v>
      </c>
    </row>
    <row r="2" spans="1:28" s="1" customFormat="1" ht="18.75" customHeight="1" x14ac:dyDescent="0.3">
      <c r="O2" s="3" t="s">
        <v>1</v>
      </c>
    </row>
    <row r="3" spans="1:28" s="1" customFormat="1" ht="18.75" x14ac:dyDescent="0.3">
      <c r="A3" s="4"/>
      <c r="B3" s="4"/>
      <c r="O3" s="3" t="s">
        <v>2</v>
      </c>
    </row>
    <row r="4" spans="1:28" s="1" customFormat="1" ht="18.75" x14ac:dyDescent="0.3">
      <c r="A4" s="4"/>
      <c r="B4" s="4"/>
      <c r="L4" s="3"/>
    </row>
    <row r="5" spans="1:28" s="1" customFormat="1" ht="15.75" x14ac:dyDescent="0.2">
      <c r="A5" s="244" t="s">
        <v>530</v>
      </c>
      <c r="B5" s="244"/>
      <c r="C5" s="244"/>
      <c r="D5" s="244"/>
      <c r="E5" s="244"/>
      <c r="F5" s="244"/>
      <c r="G5" s="244"/>
      <c r="H5" s="244"/>
      <c r="I5" s="244"/>
      <c r="J5" s="244"/>
      <c r="K5" s="244"/>
      <c r="L5" s="244"/>
      <c r="M5" s="244"/>
      <c r="N5" s="244"/>
      <c r="O5" s="244"/>
      <c r="P5" s="44"/>
      <c r="Q5" s="44"/>
      <c r="R5" s="44"/>
      <c r="S5" s="44"/>
      <c r="T5" s="44"/>
      <c r="U5" s="44"/>
      <c r="V5" s="44"/>
      <c r="W5" s="44"/>
      <c r="X5" s="44"/>
      <c r="Y5" s="44"/>
      <c r="Z5" s="44"/>
      <c r="AA5" s="44"/>
      <c r="AB5" s="44"/>
    </row>
    <row r="6" spans="1:28" s="1" customFormat="1" ht="18.75" x14ac:dyDescent="0.3">
      <c r="A6" s="4"/>
      <c r="B6" s="4"/>
      <c r="L6" s="3"/>
    </row>
    <row r="7" spans="1:28" s="1" customFormat="1" ht="18.75" x14ac:dyDescent="0.2">
      <c r="A7" s="253" t="s">
        <v>3</v>
      </c>
      <c r="B7" s="253"/>
      <c r="C7" s="253"/>
      <c r="D7" s="253"/>
      <c r="E7" s="253"/>
      <c r="F7" s="253"/>
      <c r="G7" s="253"/>
      <c r="H7" s="253"/>
      <c r="I7" s="253"/>
      <c r="J7" s="253"/>
      <c r="K7" s="253"/>
      <c r="L7" s="253"/>
      <c r="M7" s="253"/>
      <c r="N7" s="253"/>
      <c r="O7" s="253"/>
      <c r="P7" s="7"/>
      <c r="Q7" s="7"/>
      <c r="R7" s="7"/>
      <c r="S7" s="7"/>
      <c r="T7" s="7"/>
      <c r="U7" s="7"/>
      <c r="V7" s="7"/>
      <c r="W7" s="7"/>
      <c r="X7" s="7"/>
      <c r="Y7" s="7"/>
      <c r="Z7" s="7"/>
    </row>
    <row r="8" spans="1:28" s="1" customFormat="1" ht="18.75" x14ac:dyDescent="0.2">
      <c r="A8" s="252"/>
      <c r="B8" s="252"/>
      <c r="C8" s="252"/>
      <c r="D8" s="252"/>
      <c r="E8" s="252"/>
      <c r="F8" s="252"/>
      <c r="G8" s="252"/>
      <c r="H8" s="252"/>
      <c r="I8" s="252"/>
      <c r="J8" s="252"/>
      <c r="K8" s="252"/>
      <c r="L8" s="252"/>
      <c r="M8" s="252"/>
      <c r="N8" s="252"/>
      <c r="O8" s="252"/>
      <c r="P8" s="7"/>
      <c r="Q8" s="7"/>
      <c r="R8" s="7"/>
      <c r="S8" s="7"/>
      <c r="T8" s="7"/>
      <c r="U8" s="7"/>
      <c r="V8" s="7"/>
      <c r="W8" s="7"/>
      <c r="X8" s="7"/>
      <c r="Y8" s="7"/>
      <c r="Z8" s="7"/>
    </row>
    <row r="9" spans="1:28" s="1" customFormat="1" ht="18.75" x14ac:dyDescent="0.2">
      <c r="A9" s="254" t="str">
        <f>'1__паспорт_местоположение'!A9</f>
        <v>Общество с ограниченной ответственностью «Электротеплосеть»</v>
      </c>
      <c r="B9" s="254"/>
      <c r="C9" s="254"/>
      <c r="D9" s="254"/>
      <c r="E9" s="254"/>
      <c r="F9" s="254"/>
      <c r="G9" s="254"/>
      <c r="H9" s="254"/>
      <c r="I9" s="254"/>
      <c r="J9" s="254"/>
      <c r="K9" s="254"/>
      <c r="L9" s="254"/>
      <c r="M9" s="254"/>
      <c r="N9" s="254"/>
      <c r="O9" s="254"/>
      <c r="P9" s="7"/>
      <c r="Q9" s="7"/>
      <c r="R9" s="7"/>
      <c r="S9" s="7"/>
      <c r="T9" s="7"/>
      <c r="U9" s="7"/>
      <c r="V9" s="7"/>
      <c r="W9" s="7"/>
      <c r="X9" s="7"/>
      <c r="Y9" s="7"/>
      <c r="Z9" s="7"/>
    </row>
    <row r="10" spans="1:28" s="1" customFormat="1" ht="18.75" x14ac:dyDescent="0.2">
      <c r="A10" s="251" t="s">
        <v>4</v>
      </c>
      <c r="B10" s="251"/>
      <c r="C10" s="251"/>
      <c r="D10" s="251"/>
      <c r="E10" s="251"/>
      <c r="F10" s="251"/>
      <c r="G10" s="251"/>
      <c r="H10" s="251"/>
      <c r="I10" s="251"/>
      <c r="J10" s="251"/>
      <c r="K10" s="251"/>
      <c r="L10" s="251"/>
      <c r="M10" s="251"/>
      <c r="N10" s="251"/>
      <c r="O10" s="251"/>
      <c r="P10" s="7"/>
      <c r="Q10" s="7"/>
      <c r="R10" s="7"/>
      <c r="S10" s="7"/>
      <c r="T10" s="7"/>
      <c r="U10" s="7"/>
      <c r="V10" s="7"/>
      <c r="W10" s="7"/>
      <c r="X10" s="7"/>
      <c r="Y10" s="7"/>
      <c r="Z10" s="7"/>
    </row>
    <row r="11" spans="1:28" s="1" customFormat="1" ht="18.75" x14ac:dyDescent="0.2">
      <c r="A11" s="252"/>
      <c r="B11" s="252"/>
      <c r="C11" s="252"/>
      <c r="D11" s="252"/>
      <c r="E11" s="252"/>
      <c r="F11" s="252"/>
      <c r="G11" s="252"/>
      <c r="H11" s="252"/>
      <c r="I11" s="252"/>
      <c r="J11" s="252"/>
      <c r="K11" s="252"/>
      <c r="L11" s="252"/>
      <c r="M11" s="252"/>
      <c r="N11" s="252"/>
      <c r="O11" s="252"/>
      <c r="P11" s="7"/>
      <c r="Q11" s="7"/>
      <c r="R11" s="7"/>
      <c r="S11" s="7"/>
      <c r="T11" s="7"/>
      <c r="U11" s="7"/>
      <c r="V11" s="7"/>
      <c r="W11" s="7"/>
      <c r="X11" s="7"/>
      <c r="Y11" s="7"/>
      <c r="Z11" s="7"/>
    </row>
    <row r="12" spans="1:28" s="1" customFormat="1" ht="18.75" x14ac:dyDescent="0.2">
      <c r="A12" s="253" t="str">
        <f>'6_1__Паспорт_сетевой_график'!A12:L12</f>
        <v>№J_ets_032</v>
      </c>
      <c r="B12" s="253"/>
      <c r="C12" s="253"/>
      <c r="D12" s="253"/>
      <c r="E12" s="253"/>
      <c r="F12" s="253"/>
      <c r="G12" s="253"/>
      <c r="H12" s="253"/>
      <c r="I12" s="253"/>
      <c r="J12" s="253"/>
      <c r="K12" s="253"/>
      <c r="L12" s="253"/>
      <c r="M12" s="253"/>
      <c r="N12" s="253"/>
      <c r="O12" s="253"/>
      <c r="P12" s="7"/>
      <c r="Q12" s="7"/>
      <c r="R12" s="7"/>
      <c r="S12" s="7"/>
      <c r="T12" s="7"/>
      <c r="U12" s="7"/>
      <c r="V12" s="7"/>
      <c r="W12" s="7"/>
      <c r="X12" s="7"/>
      <c r="Y12" s="7"/>
      <c r="Z12" s="7"/>
    </row>
    <row r="13" spans="1:28" s="1" customFormat="1" ht="18.75" x14ac:dyDescent="0.2">
      <c r="A13" s="251" t="s">
        <v>5</v>
      </c>
      <c r="B13" s="251"/>
      <c r="C13" s="251"/>
      <c r="D13" s="251"/>
      <c r="E13" s="251"/>
      <c r="F13" s="251"/>
      <c r="G13" s="251"/>
      <c r="H13" s="251"/>
      <c r="I13" s="251"/>
      <c r="J13" s="251"/>
      <c r="K13" s="251"/>
      <c r="L13" s="251"/>
      <c r="M13" s="251"/>
      <c r="N13" s="251"/>
      <c r="O13" s="251"/>
      <c r="P13" s="7"/>
      <c r="Q13" s="7"/>
      <c r="R13" s="7"/>
      <c r="S13" s="7"/>
      <c r="T13" s="7"/>
      <c r="U13" s="7"/>
      <c r="V13" s="7"/>
      <c r="W13" s="7"/>
      <c r="X13" s="7"/>
      <c r="Y13" s="7"/>
      <c r="Z13" s="7"/>
    </row>
    <row r="14" spans="1:28" s="1" customFormat="1" ht="15.75" customHeight="1" x14ac:dyDescent="0.2">
      <c r="A14" s="252"/>
      <c r="B14" s="252"/>
      <c r="C14" s="252"/>
      <c r="D14" s="252"/>
      <c r="E14" s="252"/>
      <c r="F14" s="252"/>
      <c r="G14" s="252"/>
      <c r="H14" s="252"/>
      <c r="I14" s="252"/>
      <c r="J14" s="252"/>
      <c r="K14" s="252"/>
      <c r="L14" s="252"/>
      <c r="M14" s="252"/>
      <c r="N14" s="252"/>
      <c r="O14" s="252"/>
      <c r="P14" s="10"/>
      <c r="Q14" s="10"/>
      <c r="R14" s="10"/>
      <c r="S14" s="10"/>
      <c r="T14" s="10"/>
      <c r="U14" s="10"/>
      <c r="V14" s="10"/>
      <c r="W14" s="10"/>
      <c r="X14" s="10"/>
      <c r="Y14" s="10"/>
      <c r="Z14" s="10"/>
    </row>
    <row r="15" spans="1:28" s="11" customFormat="1" ht="18.75" x14ac:dyDescent="0.2">
      <c r="A15" s="254" t="str">
        <f>'1__паспорт_местоположение'!A15</f>
        <v>Установка однофазных электросчетчиков типа МИРТЕК-12-РУ-W3-A1R1-230-5-60A-S-RS485-G/1-КLMOQ2V3  128 шт.</v>
      </c>
      <c r="B15" s="254"/>
      <c r="C15" s="254"/>
      <c r="D15" s="254"/>
      <c r="E15" s="254"/>
      <c r="F15" s="254"/>
      <c r="G15" s="254"/>
      <c r="H15" s="254"/>
      <c r="I15" s="254"/>
      <c r="J15" s="254"/>
      <c r="K15" s="254"/>
      <c r="L15" s="254"/>
      <c r="M15" s="254"/>
      <c r="N15" s="254"/>
      <c r="O15" s="254"/>
      <c r="P15" s="8"/>
      <c r="Q15" s="8"/>
      <c r="R15" s="8"/>
      <c r="S15" s="8"/>
      <c r="T15" s="8"/>
      <c r="U15" s="8"/>
      <c r="V15" s="8"/>
      <c r="W15" s="8"/>
      <c r="X15" s="8"/>
      <c r="Y15" s="8"/>
      <c r="Z15" s="8"/>
    </row>
    <row r="16" spans="1:28" s="11" customFormat="1" ht="15" customHeight="1" x14ac:dyDescent="0.2">
      <c r="A16" s="251" t="s">
        <v>6</v>
      </c>
      <c r="B16" s="251"/>
      <c r="C16" s="251"/>
      <c r="D16" s="251"/>
      <c r="E16" s="251"/>
      <c r="F16" s="251"/>
      <c r="G16" s="251"/>
      <c r="H16" s="251"/>
      <c r="I16" s="251"/>
      <c r="J16" s="251"/>
      <c r="K16" s="251"/>
      <c r="L16" s="251"/>
      <c r="M16" s="251"/>
      <c r="N16" s="251"/>
      <c r="O16" s="251"/>
      <c r="P16" s="9"/>
      <c r="Q16" s="9"/>
      <c r="R16" s="9"/>
      <c r="S16" s="9"/>
      <c r="T16" s="9"/>
      <c r="U16" s="9"/>
      <c r="V16" s="9"/>
      <c r="W16" s="9"/>
      <c r="X16" s="9"/>
      <c r="Y16" s="9"/>
      <c r="Z16" s="9"/>
    </row>
    <row r="17" spans="1:26" s="11" customFormat="1" ht="15" customHeight="1" x14ac:dyDescent="0.2">
      <c r="A17" s="252"/>
      <c r="B17" s="252"/>
      <c r="C17" s="252"/>
      <c r="D17" s="252"/>
      <c r="E17" s="252"/>
      <c r="F17" s="252"/>
      <c r="G17" s="252"/>
      <c r="H17" s="252"/>
      <c r="I17" s="252"/>
      <c r="J17" s="252"/>
      <c r="K17" s="252"/>
      <c r="L17" s="252"/>
      <c r="M17" s="252"/>
      <c r="N17" s="252"/>
      <c r="O17" s="252"/>
      <c r="P17" s="10"/>
      <c r="Q17" s="10"/>
      <c r="R17" s="10"/>
      <c r="S17" s="10"/>
      <c r="T17" s="10"/>
      <c r="U17" s="10"/>
      <c r="V17" s="10"/>
      <c r="W17" s="10"/>
    </row>
    <row r="18" spans="1:26" s="11" customFormat="1" ht="91.5" customHeight="1" x14ac:dyDescent="0.2">
      <c r="A18" s="265" t="s">
        <v>182</v>
      </c>
      <c r="B18" s="265"/>
      <c r="C18" s="265"/>
      <c r="D18" s="265"/>
      <c r="E18" s="265"/>
      <c r="F18" s="265"/>
      <c r="G18" s="265"/>
      <c r="H18" s="265"/>
      <c r="I18" s="265"/>
      <c r="J18" s="265"/>
      <c r="K18" s="265"/>
      <c r="L18" s="265"/>
      <c r="M18" s="265"/>
      <c r="N18" s="265"/>
      <c r="O18" s="265"/>
      <c r="P18" s="12"/>
      <c r="Q18" s="12"/>
      <c r="R18" s="12"/>
      <c r="S18" s="12"/>
      <c r="T18" s="12"/>
      <c r="U18" s="12"/>
      <c r="V18" s="12"/>
      <c r="W18" s="12"/>
      <c r="X18" s="12"/>
      <c r="Y18" s="12"/>
      <c r="Z18" s="12"/>
    </row>
    <row r="19" spans="1:26" s="11" customFormat="1" ht="78" customHeight="1" x14ac:dyDescent="0.2">
      <c r="A19" s="255" t="s">
        <v>8</v>
      </c>
      <c r="B19" s="255" t="s">
        <v>183</v>
      </c>
      <c r="C19" s="255" t="s">
        <v>184</v>
      </c>
      <c r="D19" s="255" t="s">
        <v>185</v>
      </c>
      <c r="E19" s="255" t="s">
        <v>186</v>
      </c>
      <c r="F19" s="255"/>
      <c r="G19" s="255"/>
      <c r="H19" s="255"/>
      <c r="I19" s="255"/>
      <c r="J19" s="255" t="s">
        <v>187</v>
      </c>
      <c r="K19" s="255"/>
      <c r="L19" s="255"/>
      <c r="M19" s="255"/>
      <c r="N19" s="255"/>
      <c r="O19" s="255"/>
      <c r="P19" s="10"/>
      <c r="Q19" s="10"/>
      <c r="R19" s="10"/>
      <c r="S19" s="10"/>
      <c r="T19" s="10"/>
      <c r="U19" s="10"/>
      <c r="V19" s="10"/>
      <c r="W19" s="10"/>
    </row>
    <row r="20" spans="1:26" s="11" customFormat="1" ht="51" customHeight="1" x14ac:dyDescent="0.2">
      <c r="A20" s="255"/>
      <c r="B20" s="255"/>
      <c r="C20" s="255"/>
      <c r="D20" s="255"/>
      <c r="E20" s="21" t="s">
        <v>188</v>
      </c>
      <c r="F20" s="21" t="s">
        <v>189</v>
      </c>
      <c r="G20" s="21" t="s">
        <v>190</v>
      </c>
      <c r="H20" s="21" t="s">
        <v>191</v>
      </c>
      <c r="I20" s="21" t="s">
        <v>192</v>
      </c>
      <c r="J20" s="21" t="s">
        <v>193</v>
      </c>
      <c r="K20" s="21" t="s">
        <v>194</v>
      </c>
      <c r="L20" s="65" t="s">
        <v>195</v>
      </c>
      <c r="M20" s="66" t="s">
        <v>196</v>
      </c>
      <c r="N20" s="66" t="s">
        <v>197</v>
      </c>
      <c r="O20" s="66" t="s">
        <v>198</v>
      </c>
      <c r="P20" s="10"/>
      <c r="Q20" s="10"/>
      <c r="R20" s="10"/>
      <c r="S20" s="10"/>
      <c r="T20" s="10"/>
      <c r="U20" s="10"/>
      <c r="V20" s="10"/>
      <c r="W20" s="10"/>
    </row>
    <row r="21" spans="1:26" s="11" customFormat="1" ht="16.5" customHeight="1" x14ac:dyDescent="0.2">
      <c r="A21" s="15">
        <v>1</v>
      </c>
      <c r="B21" s="14">
        <v>2</v>
      </c>
      <c r="C21" s="15">
        <v>3</v>
      </c>
      <c r="D21" s="14">
        <v>4</v>
      </c>
      <c r="E21" s="15">
        <v>5</v>
      </c>
      <c r="F21" s="14">
        <v>6</v>
      </c>
      <c r="G21" s="15">
        <v>7</v>
      </c>
      <c r="H21" s="14">
        <v>8</v>
      </c>
      <c r="I21" s="15">
        <v>9</v>
      </c>
      <c r="J21" s="14">
        <v>10</v>
      </c>
      <c r="K21" s="15">
        <v>11</v>
      </c>
      <c r="L21" s="14">
        <v>12</v>
      </c>
      <c r="M21" s="15">
        <v>13</v>
      </c>
      <c r="N21" s="14">
        <v>14</v>
      </c>
      <c r="O21" s="15">
        <v>15</v>
      </c>
      <c r="P21" s="10"/>
      <c r="Q21" s="10"/>
      <c r="R21" s="10"/>
      <c r="S21" s="10"/>
      <c r="T21" s="10"/>
      <c r="U21" s="10"/>
      <c r="V21" s="10"/>
      <c r="W21" s="10"/>
    </row>
    <row r="22" spans="1:26" s="11" customFormat="1" ht="88.5" customHeight="1" x14ac:dyDescent="0.2">
      <c r="A22" s="67" t="s">
        <v>11</v>
      </c>
      <c r="B22" s="68" t="s">
        <v>533</v>
      </c>
      <c r="C22" s="69" t="s">
        <v>62</v>
      </c>
      <c r="D22" s="69"/>
      <c r="E22" s="69" t="s">
        <v>62</v>
      </c>
      <c r="F22" s="69" t="s">
        <v>62</v>
      </c>
      <c r="G22" s="69" t="s">
        <v>62</v>
      </c>
      <c r="H22" s="69" t="s">
        <v>62</v>
      </c>
      <c r="I22" s="69" t="s">
        <v>62</v>
      </c>
      <c r="J22" s="69" t="s">
        <v>62</v>
      </c>
      <c r="K22" s="69" t="s">
        <v>62</v>
      </c>
      <c r="L22" s="69" t="s">
        <v>62</v>
      </c>
      <c r="M22" s="69" t="s">
        <v>62</v>
      </c>
      <c r="N22" s="69" t="s">
        <v>62</v>
      </c>
      <c r="O22" s="69" t="s">
        <v>62</v>
      </c>
      <c r="P22" s="10"/>
      <c r="Q22" s="10"/>
      <c r="R22" s="10"/>
      <c r="S22" s="10"/>
      <c r="T22" s="10"/>
      <c r="U22" s="1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26771653543308" right="0.70826771653543308" top="1.1417322834645669" bottom="1.1417322834645669" header="0.74803149606299213" footer="0.74803149606299213"/>
  <pageSetup paperSize="0" fitToWidth="0" fitToHeight="0" orientation="landscape" horizontalDpi="0" verticalDpi="0" copies="0"/>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96"/>
  <sheetViews>
    <sheetView workbookViewId="0">
      <selection activeCell="A5" sqref="A5:AR5"/>
    </sheetView>
  </sheetViews>
  <sheetFormatPr defaultRowHeight="15" x14ac:dyDescent="0.25"/>
  <cols>
    <col min="1" max="3" width="9.375" style="70" customWidth="1"/>
    <col min="4" max="4" width="19" style="70" customWidth="1"/>
    <col min="5" max="12" width="9.375" style="70" hidden="1" customWidth="1"/>
    <col min="13" max="13" width="4.75" style="70" hidden="1" customWidth="1"/>
    <col min="14" max="17" width="9.375" style="70" hidden="1" customWidth="1"/>
    <col min="18" max="18" width="4.75" style="70" hidden="1" customWidth="1"/>
    <col min="19" max="36" width="9.375" style="70" hidden="1" customWidth="1"/>
    <col min="37" max="37" width="9.375" style="70" customWidth="1"/>
    <col min="38" max="38" width="7.875" style="70" customWidth="1"/>
    <col min="39" max="39" width="3.25" style="70" customWidth="1"/>
    <col min="40" max="40" width="13.875" style="70" customWidth="1"/>
    <col min="41" max="41" width="16.875" style="70" customWidth="1"/>
    <col min="42" max="42" width="16" style="70" customWidth="1"/>
    <col min="43" max="43" width="9.75" style="70" customWidth="1"/>
    <col min="44" max="44" width="8.75" style="70" customWidth="1"/>
    <col min="45" max="1023" width="9.375" style="70" customWidth="1"/>
    <col min="1024" max="1024" width="9" style="70" customWidth="1"/>
  </cols>
  <sheetData>
    <row r="1" spans="1:44" s="1" customFormat="1" ht="18.75" customHeight="1" x14ac:dyDescent="0.2">
      <c r="K1" s="2" t="s">
        <v>0</v>
      </c>
      <c r="AR1" s="2" t="s">
        <v>0</v>
      </c>
    </row>
    <row r="2" spans="1:44" s="1" customFormat="1" ht="18.75" customHeight="1" x14ac:dyDescent="0.3">
      <c r="K2" s="3" t="s">
        <v>1</v>
      </c>
      <c r="AR2" s="3" t="s">
        <v>1</v>
      </c>
    </row>
    <row r="3" spans="1:44" s="1" customFormat="1" ht="18.75" x14ac:dyDescent="0.3">
      <c r="A3" s="4"/>
      <c r="K3" s="3" t="s">
        <v>2</v>
      </c>
      <c r="AR3" s="3" t="s">
        <v>199</v>
      </c>
    </row>
    <row r="4" spans="1:44" s="1" customFormat="1" ht="18.75" x14ac:dyDescent="0.3">
      <c r="A4" s="4"/>
      <c r="K4" s="3"/>
    </row>
    <row r="5" spans="1:44" s="1" customFormat="1" ht="18.75" customHeight="1" x14ac:dyDescent="0.2">
      <c r="A5" s="244" t="s">
        <v>530</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1" customFormat="1" ht="18.75" x14ac:dyDescent="0.3">
      <c r="A6" s="4"/>
      <c r="K6" s="3"/>
    </row>
    <row r="7" spans="1:44" s="1" customFormat="1" ht="18.75" x14ac:dyDescent="0.2">
      <c r="A7" s="253" t="s">
        <v>3</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 customFormat="1" ht="18.75" x14ac:dyDescent="0.2">
      <c r="A8" s="6"/>
      <c r="B8" s="6"/>
      <c r="C8" s="6"/>
      <c r="D8" s="6"/>
      <c r="E8" s="6"/>
      <c r="F8" s="6"/>
      <c r="G8" s="6"/>
      <c r="H8" s="6"/>
      <c r="I8" s="6"/>
      <c r="J8" s="6"/>
      <c r="K8" s="6"/>
      <c r="L8" s="7"/>
      <c r="M8" s="7"/>
      <c r="N8" s="7"/>
      <c r="O8" s="7"/>
      <c r="P8" s="7"/>
      <c r="Q8" s="7"/>
      <c r="R8" s="7"/>
      <c r="S8" s="7"/>
      <c r="T8" s="7"/>
      <c r="U8" s="7"/>
      <c r="V8" s="7"/>
      <c r="W8" s="7"/>
      <c r="X8" s="7"/>
      <c r="Y8" s="7"/>
    </row>
    <row r="9" spans="1:44" s="1" customFormat="1" ht="18.75" customHeight="1" x14ac:dyDescent="0.2">
      <c r="A9" s="254" t="str">
        <f>'1__паспорт_местоположение'!A9</f>
        <v>Общество с ограниченной ответственностью «Электротеплосеть»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1" customFormat="1" ht="18.75" customHeight="1" x14ac:dyDescent="0.2">
      <c r="A10" s="251" t="s">
        <v>4</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1" customFormat="1" ht="18.75" x14ac:dyDescent="0.2">
      <c r="A11" s="6"/>
      <c r="B11" s="6"/>
      <c r="C11" s="6"/>
      <c r="D11" s="6"/>
      <c r="E11" s="6"/>
      <c r="F11" s="6"/>
      <c r="G11" s="6"/>
      <c r="H11" s="6"/>
      <c r="I11" s="6"/>
      <c r="J11" s="6"/>
      <c r="K11" s="6"/>
      <c r="L11" s="7"/>
      <c r="M11" s="7"/>
      <c r="N11" s="7"/>
      <c r="O11" s="7"/>
      <c r="P11" s="7"/>
      <c r="Q11" s="7"/>
      <c r="R11" s="7"/>
      <c r="S11" s="7"/>
      <c r="T11" s="7"/>
      <c r="U11" s="7"/>
      <c r="V11" s="7"/>
      <c r="W11" s="7"/>
      <c r="X11" s="7"/>
      <c r="Y11" s="7"/>
    </row>
    <row r="12" spans="1:44" s="1" customFormat="1" ht="18.75" customHeight="1" x14ac:dyDescent="0.2">
      <c r="A12" s="253" t="str">
        <f>'6_1__Паспорт_сетевой_график'!A12:L12</f>
        <v>№J_ets_032</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1" customFormat="1" ht="18.75" customHeight="1" x14ac:dyDescent="0.2">
      <c r="A13" s="251" t="s">
        <v>5</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1"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1" customFormat="1" ht="45" customHeight="1" x14ac:dyDescent="0.2">
      <c r="A15" s="249" t="str">
        <f>'1__паспорт_местоположение'!A15</f>
        <v>Установка однофазных электросчетчиков типа МИРТЕК-12-РУ-W3-A1R1-230-5-60A-S-RS485-G/1-КLMOQ2V3  128 шт.</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row>
    <row r="16" spans="1:44" s="11" customFormat="1" ht="15" customHeight="1" x14ac:dyDescent="0.2">
      <c r="A16" s="251" t="s">
        <v>6</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11" customFormat="1" ht="15" customHeight="1" x14ac:dyDescent="0.2">
      <c r="A17" s="10"/>
      <c r="B17" s="10"/>
      <c r="C17" s="10"/>
      <c r="D17" s="10"/>
      <c r="E17" s="10"/>
      <c r="F17" s="10"/>
      <c r="G17" s="10"/>
      <c r="H17" s="10"/>
      <c r="I17" s="10"/>
      <c r="J17" s="10"/>
      <c r="K17" s="10"/>
      <c r="L17" s="10"/>
      <c r="M17" s="10"/>
      <c r="N17" s="10"/>
      <c r="O17" s="10"/>
      <c r="P17" s="10"/>
      <c r="Q17" s="10"/>
      <c r="R17" s="10"/>
      <c r="S17" s="10"/>
      <c r="T17" s="10"/>
      <c r="U17" s="10"/>
      <c r="V17" s="10"/>
    </row>
    <row r="18" spans="1:45" s="11" customFormat="1" ht="15" customHeight="1" x14ac:dyDescent="0.2">
      <c r="A18" s="254" t="s">
        <v>200</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5" ht="18.75" x14ac:dyDescent="0.25">
      <c r="AO19" s="71"/>
      <c r="AP19" s="71"/>
      <c r="AQ19" s="71"/>
      <c r="AR19" s="2"/>
    </row>
    <row r="20" spans="1:45" ht="18.75" x14ac:dyDescent="0.3">
      <c r="AO20" s="71"/>
      <c r="AP20" s="71"/>
      <c r="AQ20" s="71"/>
      <c r="AR20" s="3"/>
    </row>
    <row r="21" spans="1:45" ht="20.25" customHeight="1" x14ac:dyDescent="0.3">
      <c r="AO21" s="71"/>
      <c r="AP21" s="71"/>
      <c r="AQ21" s="71"/>
      <c r="AR21" s="3"/>
    </row>
    <row r="22" spans="1:45" s="11" customFormat="1" ht="15" customHeight="1" x14ac:dyDescent="0.2">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x14ac:dyDescent="0.25">
      <c r="A23" s="72"/>
      <c r="B23" s="72"/>
      <c r="C23" s="72"/>
      <c r="D23" s="72"/>
      <c r="E23" s="72"/>
      <c r="F23" s="72"/>
      <c r="G23" s="72"/>
      <c r="H23" s="72"/>
      <c r="I23" s="72"/>
      <c r="J23" s="72"/>
      <c r="K23" s="72"/>
      <c r="L23" s="72"/>
      <c r="M23" s="72"/>
      <c r="N23" s="72"/>
      <c r="O23" s="72"/>
      <c r="P23" s="72"/>
      <c r="Q23" s="72"/>
      <c r="R23" s="72"/>
      <c r="S23" s="72"/>
      <c r="T23" s="72"/>
      <c r="U23" s="72"/>
      <c r="V23" s="72"/>
      <c r="W23" s="72"/>
      <c r="X23" s="72"/>
      <c r="Y23" s="72"/>
      <c r="Z23" s="72"/>
      <c r="AA23" s="72"/>
      <c r="AB23" s="72"/>
      <c r="AC23" s="72"/>
      <c r="AD23" s="72"/>
      <c r="AE23" s="72"/>
      <c r="AF23" s="72"/>
      <c r="AG23" s="72"/>
      <c r="AH23" s="72"/>
      <c r="AI23" s="72"/>
      <c r="AJ23" s="72"/>
      <c r="AK23" s="72"/>
      <c r="AL23" s="72"/>
      <c r="AM23" s="72"/>
      <c r="AN23" s="72"/>
      <c r="AO23" s="72"/>
      <c r="AP23" s="72"/>
      <c r="AQ23" s="72"/>
      <c r="AR23" s="72"/>
      <c r="AS23" s="72"/>
    </row>
    <row r="24" spans="1:45" ht="14.25" customHeight="1" x14ac:dyDescent="0.25">
      <c r="A24" s="270" t="s">
        <v>201</v>
      </c>
      <c r="B24" s="270"/>
      <c r="C24" s="270"/>
      <c r="D24" s="270"/>
      <c r="E24" s="270"/>
      <c r="F24" s="270"/>
      <c r="G24" s="270"/>
      <c r="H24" s="270"/>
      <c r="I24" s="270"/>
      <c r="J24" s="270"/>
      <c r="K24" s="270"/>
      <c r="L24" s="270"/>
      <c r="M24" s="270"/>
      <c r="N24" s="270"/>
      <c r="O24" s="270"/>
      <c r="P24" s="270"/>
      <c r="Q24" s="270"/>
      <c r="R24" s="270"/>
      <c r="S24" s="270"/>
      <c r="T24" s="270"/>
      <c r="U24" s="270"/>
      <c r="V24" s="270"/>
      <c r="W24" s="270"/>
      <c r="X24" s="270"/>
      <c r="Y24" s="270"/>
      <c r="Z24" s="270"/>
      <c r="AA24" s="270"/>
      <c r="AB24" s="270"/>
      <c r="AC24" s="270"/>
      <c r="AD24" s="270"/>
      <c r="AE24" s="270"/>
      <c r="AF24" s="270"/>
      <c r="AG24" s="270"/>
      <c r="AH24" s="270"/>
      <c r="AI24" s="270"/>
      <c r="AJ24" s="270"/>
      <c r="AK24" s="270" t="s">
        <v>202</v>
      </c>
      <c r="AL24" s="270"/>
      <c r="AM24" s="73"/>
      <c r="AN24" s="73"/>
      <c r="AS24" s="74"/>
    </row>
    <row r="25" spans="1:45" ht="12.75" customHeight="1" x14ac:dyDescent="0.25">
      <c r="A25" s="266" t="s">
        <v>203</v>
      </c>
      <c r="B25" s="266"/>
      <c r="C25" s="266"/>
      <c r="D25" s="266"/>
      <c r="E25" s="266"/>
      <c r="F25" s="266"/>
      <c r="G25" s="266"/>
      <c r="H25" s="266"/>
      <c r="I25" s="266"/>
      <c r="J25" s="266"/>
      <c r="K25" s="266"/>
      <c r="L25" s="266"/>
      <c r="M25" s="266"/>
      <c r="N25" s="266"/>
      <c r="O25" s="266"/>
      <c r="P25" s="266"/>
      <c r="Q25" s="266"/>
      <c r="R25" s="266"/>
      <c r="S25" s="266"/>
      <c r="T25" s="266"/>
      <c r="U25" s="266"/>
      <c r="V25" s="266"/>
      <c r="W25" s="266"/>
      <c r="X25" s="266"/>
      <c r="Y25" s="266"/>
      <c r="Z25" s="266"/>
      <c r="AA25" s="266"/>
      <c r="AB25" s="266"/>
      <c r="AC25" s="266"/>
      <c r="AD25" s="266"/>
      <c r="AE25" s="266"/>
      <c r="AF25" s="266"/>
      <c r="AG25" s="266"/>
      <c r="AH25" s="266"/>
      <c r="AI25" s="266"/>
      <c r="AJ25" s="266"/>
      <c r="AK25" s="267"/>
      <c r="AL25" s="267"/>
      <c r="AM25" s="75"/>
      <c r="AN25" s="268" t="s">
        <v>204</v>
      </c>
      <c r="AO25" s="268"/>
      <c r="AP25" s="268"/>
      <c r="AQ25" s="257"/>
      <c r="AR25" s="257"/>
      <c r="AS25" s="74"/>
    </row>
    <row r="26" spans="1:45" ht="17.25" customHeight="1" x14ac:dyDescent="0.25">
      <c r="A26" s="266" t="s">
        <v>205</v>
      </c>
      <c r="B26" s="266"/>
      <c r="C26" s="266"/>
      <c r="D26" s="266"/>
      <c r="E26" s="266"/>
      <c r="F26" s="266"/>
      <c r="G26" s="266"/>
      <c r="H26" s="266"/>
      <c r="I26" s="266"/>
      <c r="J26" s="266"/>
      <c r="K26" s="266"/>
      <c r="L26" s="266"/>
      <c r="M26" s="266"/>
      <c r="N26" s="266"/>
      <c r="O26" s="266"/>
      <c r="P26" s="266"/>
      <c r="Q26" s="266"/>
      <c r="R26" s="266"/>
      <c r="S26" s="266"/>
      <c r="T26" s="266"/>
      <c r="U26" s="266"/>
      <c r="V26" s="266"/>
      <c r="W26" s="266"/>
      <c r="X26" s="266"/>
      <c r="Y26" s="266"/>
      <c r="Z26" s="266"/>
      <c r="AA26" s="266"/>
      <c r="AB26" s="266"/>
      <c r="AC26" s="266"/>
      <c r="AD26" s="266"/>
      <c r="AE26" s="266"/>
      <c r="AF26" s="266"/>
      <c r="AG26" s="266"/>
      <c r="AH26" s="266"/>
      <c r="AI26" s="266"/>
      <c r="AJ26" s="266"/>
      <c r="AK26" s="267"/>
      <c r="AL26" s="267"/>
      <c r="AM26" s="75"/>
      <c r="AN26" s="269" t="s">
        <v>206</v>
      </c>
      <c r="AO26" s="269"/>
      <c r="AP26" s="269"/>
      <c r="AQ26" s="267"/>
      <c r="AR26" s="267"/>
      <c r="AS26" s="74"/>
    </row>
    <row r="27" spans="1:45" ht="17.25" customHeight="1" x14ac:dyDescent="0.25">
      <c r="A27" s="266" t="s">
        <v>207</v>
      </c>
      <c r="B27" s="266"/>
      <c r="C27" s="266"/>
      <c r="D27" s="266"/>
      <c r="E27" s="266"/>
      <c r="F27" s="266"/>
      <c r="G27" s="266"/>
      <c r="H27" s="266"/>
      <c r="I27" s="266"/>
      <c r="J27" s="266"/>
      <c r="K27" s="266"/>
      <c r="L27" s="266"/>
      <c r="M27" s="266"/>
      <c r="N27" s="266"/>
      <c r="O27" s="266"/>
      <c r="P27" s="266"/>
      <c r="Q27" s="266"/>
      <c r="R27" s="266"/>
      <c r="S27" s="266"/>
      <c r="T27" s="266"/>
      <c r="U27" s="266"/>
      <c r="V27" s="266"/>
      <c r="W27" s="266"/>
      <c r="X27" s="266"/>
      <c r="Y27" s="266"/>
      <c r="Z27" s="266"/>
      <c r="AA27" s="266"/>
      <c r="AB27" s="266"/>
      <c r="AC27" s="266"/>
      <c r="AD27" s="266"/>
      <c r="AE27" s="266"/>
      <c r="AF27" s="266"/>
      <c r="AG27" s="266"/>
      <c r="AH27" s="266"/>
      <c r="AI27" s="266"/>
      <c r="AJ27" s="266"/>
      <c r="AK27" s="267"/>
      <c r="AL27" s="267"/>
      <c r="AM27" s="75"/>
      <c r="AN27" s="269" t="s">
        <v>208</v>
      </c>
      <c r="AO27" s="269"/>
      <c r="AP27" s="269"/>
      <c r="AQ27" s="267"/>
      <c r="AR27" s="267"/>
      <c r="AS27" s="74"/>
    </row>
    <row r="28" spans="1:45" ht="27.75" customHeight="1" x14ac:dyDescent="0.25">
      <c r="A28" s="266" t="s">
        <v>209</v>
      </c>
      <c r="B28" s="266"/>
      <c r="C28" s="266"/>
      <c r="D28" s="266"/>
      <c r="E28" s="266"/>
      <c r="F28" s="266"/>
      <c r="G28" s="266"/>
      <c r="H28" s="266"/>
      <c r="I28" s="266"/>
      <c r="J28" s="266"/>
      <c r="K28" s="266"/>
      <c r="L28" s="266"/>
      <c r="M28" s="266"/>
      <c r="N28" s="266"/>
      <c r="O28" s="266"/>
      <c r="P28" s="266"/>
      <c r="Q28" s="266"/>
      <c r="R28" s="266"/>
      <c r="S28" s="266"/>
      <c r="T28" s="266"/>
      <c r="U28" s="266"/>
      <c r="V28" s="266"/>
      <c r="W28" s="266"/>
      <c r="X28" s="266"/>
      <c r="Y28" s="266"/>
      <c r="Z28" s="266"/>
      <c r="AA28" s="266"/>
      <c r="AB28" s="266"/>
      <c r="AC28" s="266"/>
      <c r="AD28" s="266"/>
      <c r="AE28" s="266"/>
      <c r="AF28" s="266"/>
      <c r="AG28" s="266"/>
      <c r="AH28" s="266"/>
      <c r="AI28" s="266"/>
      <c r="AJ28" s="266"/>
      <c r="AK28" s="267"/>
      <c r="AL28" s="267"/>
      <c r="AM28" s="75"/>
      <c r="AN28" s="271" t="s">
        <v>210</v>
      </c>
      <c r="AO28" s="271"/>
      <c r="AP28" s="271"/>
      <c r="AQ28" s="267"/>
      <c r="AR28" s="267"/>
      <c r="AS28" s="74"/>
    </row>
    <row r="29" spans="1:45" ht="17.25" customHeight="1" x14ac:dyDescent="0.25">
      <c r="A29" s="266" t="s">
        <v>211</v>
      </c>
      <c r="B29" s="266"/>
      <c r="C29" s="266"/>
      <c r="D29" s="266"/>
      <c r="E29" s="266"/>
      <c r="F29" s="266"/>
      <c r="G29" s="266"/>
      <c r="H29" s="266"/>
      <c r="I29" s="266"/>
      <c r="J29" s="266"/>
      <c r="K29" s="266"/>
      <c r="L29" s="266"/>
      <c r="M29" s="266"/>
      <c r="N29" s="266"/>
      <c r="O29" s="266"/>
      <c r="P29" s="266"/>
      <c r="Q29" s="266"/>
      <c r="R29" s="266"/>
      <c r="S29" s="266"/>
      <c r="T29" s="266"/>
      <c r="U29" s="266"/>
      <c r="V29" s="266"/>
      <c r="W29" s="266"/>
      <c r="X29" s="266"/>
      <c r="Y29" s="266"/>
      <c r="Z29" s="266"/>
      <c r="AA29" s="266"/>
      <c r="AB29" s="266"/>
      <c r="AC29" s="266"/>
      <c r="AD29" s="266"/>
      <c r="AE29" s="266"/>
      <c r="AF29" s="266"/>
      <c r="AG29" s="266"/>
      <c r="AH29" s="266"/>
      <c r="AI29" s="266"/>
      <c r="AJ29" s="266"/>
      <c r="AK29" s="267"/>
      <c r="AL29" s="267"/>
      <c r="AM29" s="75"/>
      <c r="AN29" s="267"/>
      <c r="AO29" s="267"/>
      <c r="AP29" s="267"/>
      <c r="AQ29" s="267"/>
      <c r="AR29" s="267"/>
      <c r="AS29" s="74"/>
    </row>
    <row r="30" spans="1:45" ht="17.25" customHeight="1" x14ac:dyDescent="0.25">
      <c r="A30" s="266" t="s">
        <v>212</v>
      </c>
      <c r="B30" s="266"/>
      <c r="C30" s="266"/>
      <c r="D30" s="266"/>
      <c r="E30" s="266"/>
      <c r="F30" s="266"/>
      <c r="G30" s="266"/>
      <c r="H30" s="266"/>
      <c r="I30" s="266"/>
      <c r="J30" s="266"/>
      <c r="K30" s="266"/>
      <c r="L30" s="266"/>
      <c r="M30" s="266"/>
      <c r="N30" s="266"/>
      <c r="O30" s="266"/>
      <c r="P30" s="266"/>
      <c r="Q30" s="266"/>
      <c r="R30" s="266"/>
      <c r="S30" s="266"/>
      <c r="T30" s="266"/>
      <c r="U30" s="266"/>
      <c r="V30" s="266"/>
      <c r="W30" s="266"/>
      <c r="X30" s="266"/>
      <c r="Y30" s="266"/>
      <c r="Z30" s="266"/>
      <c r="AA30" s="266"/>
      <c r="AB30" s="266"/>
      <c r="AC30" s="266"/>
      <c r="AD30" s="266"/>
      <c r="AE30" s="266"/>
      <c r="AF30" s="266"/>
      <c r="AG30" s="266"/>
      <c r="AH30" s="266"/>
      <c r="AI30" s="266"/>
      <c r="AJ30" s="266"/>
      <c r="AK30" s="267"/>
      <c r="AL30" s="267"/>
      <c r="AM30" s="75"/>
      <c r="AS30" s="74"/>
    </row>
    <row r="31" spans="1:45" ht="17.25" customHeight="1" x14ac:dyDescent="0.25">
      <c r="A31" s="266" t="s">
        <v>213</v>
      </c>
      <c r="B31" s="266"/>
      <c r="C31" s="266"/>
      <c r="D31" s="266"/>
      <c r="E31" s="266"/>
      <c r="F31" s="266"/>
      <c r="G31" s="266"/>
      <c r="H31" s="266"/>
      <c r="I31" s="266"/>
      <c r="J31" s="266"/>
      <c r="K31" s="266"/>
      <c r="L31" s="266"/>
      <c r="M31" s="266"/>
      <c r="N31" s="266"/>
      <c r="O31" s="266"/>
      <c r="P31" s="266"/>
      <c r="Q31" s="266"/>
      <c r="R31" s="266"/>
      <c r="S31" s="266"/>
      <c r="T31" s="266"/>
      <c r="U31" s="266"/>
      <c r="V31" s="266"/>
      <c r="W31" s="266"/>
      <c r="X31" s="266"/>
      <c r="Y31" s="266"/>
      <c r="Z31" s="266"/>
      <c r="AA31" s="266"/>
      <c r="AB31" s="266"/>
      <c r="AC31" s="266"/>
      <c r="AD31" s="266"/>
      <c r="AE31" s="266"/>
      <c r="AF31" s="266"/>
      <c r="AG31" s="266"/>
      <c r="AH31" s="266"/>
      <c r="AI31" s="266"/>
      <c r="AJ31" s="266"/>
      <c r="AK31" s="267"/>
      <c r="AL31" s="267"/>
      <c r="AM31" s="75"/>
      <c r="AN31" s="75"/>
      <c r="AO31" s="77"/>
      <c r="AP31" s="77"/>
      <c r="AQ31" s="77"/>
      <c r="AR31" s="77"/>
      <c r="AS31" s="74"/>
    </row>
    <row r="32" spans="1:45" ht="17.25" customHeight="1" x14ac:dyDescent="0.25">
      <c r="A32" s="266" t="s">
        <v>214</v>
      </c>
      <c r="B32" s="266"/>
      <c r="C32" s="266"/>
      <c r="D32" s="266"/>
      <c r="E32" s="266"/>
      <c r="F32" s="266"/>
      <c r="G32" s="266"/>
      <c r="H32" s="266"/>
      <c r="I32" s="266"/>
      <c r="J32" s="266"/>
      <c r="K32" s="266"/>
      <c r="L32" s="266"/>
      <c r="M32" s="266"/>
      <c r="N32" s="266"/>
      <c r="O32" s="266"/>
      <c r="P32" s="266"/>
      <c r="Q32" s="266"/>
      <c r="R32" s="266"/>
      <c r="S32" s="266"/>
      <c r="T32" s="266"/>
      <c r="U32" s="266"/>
      <c r="V32" s="266"/>
      <c r="W32" s="266"/>
      <c r="X32" s="266"/>
      <c r="Y32" s="266"/>
      <c r="Z32" s="266"/>
      <c r="AA32" s="266"/>
      <c r="AB32" s="266"/>
      <c r="AC32" s="266"/>
      <c r="AD32" s="266"/>
      <c r="AE32" s="266"/>
      <c r="AF32" s="266"/>
      <c r="AG32" s="266"/>
      <c r="AH32" s="266"/>
      <c r="AI32" s="266"/>
      <c r="AJ32" s="266"/>
      <c r="AK32" s="267"/>
      <c r="AL32" s="267"/>
      <c r="AM32" s="75"/>
      <c r="AN32" s="75"/>
      <c r="AO32" s="75"/>
      <c r="AP32" s="75"/>
      <c r="AQ32" s="75"/>
      <c r="AR32" s="75"/>
      <c r="AS32" s="74"/>
    </row>
    <row r="33" spans="1:45" ht="17.25" customHeight="1" x14ac:dyDescent="0.25">
      <c r="A33" s="266" t="s">
        <v>215</v>
      </c>
      <c r="B33" s="266"/>
      <c r="C33" s="266"/>
      <c r="D33" s="266"/>
      <c r="E33" s="266"/>
      <c r="F33" s="266"/>
      <c r="G33" s="266"/>
      <c r="H33" s="266"/>
      <c r="I33" s="266"/>
      <c r="J33" s="266"/>
      <c r="K33" s="266"/>
      <c r="L33" s="266"/>
      <c r="M33" s="266"/>
      <c r="N33" s="266"/>
      <c r="O33" s="266"/>
      <c r="P33" s="266"/>
      <c r="Q33" s="266"/>
      <c r="R33" s="266"/>
      <c r="S33" s="266"/>
      <c r="T33" s="266"/>
      <c r="U33" s="266"/>
      <c r="V33" s="266"/>
      <c r="W33" s="266"/>
      <c r="X33" s="266"/>
      <c r="Y33" s="266"/>
      <c r="Z33" s="266"/>
      <c r="AA33" s="266"/>
      <c r="AB33" s="266"/>
      <c r="AC33" s="266"/>
      <c r="AD33" s="266"/>
      <c r="AE33" s="266"/>
      <c r="AF33" s="266"/>
      <c r="AG33" s="266"/>
      <c r="AH33" s="266"/>
      <c r="AI33" s="266"/>
      <c r="AJ33" s="266"/>
      <c r="AK33" s="267"/>
      <c r="AL33" s="267"/>
      <c r="AM33" s="75"/>
      <c r="AN33" s="75"/>
      <c r="AO33" s="75"/>
      <c r="AP33" s="75"/>
      <c r="AQ33" s="75"/>
      <c r="AR33" s="75"/>
      <c r="AS33" s="74"/>
    </row>
    <row r="34" spans="1:45" ht="17.25" customHeight="1" x14ac:dyDescent="0.25">
      <c r="A34" s="266" t="s">
        <v>216</v>
      </c>
      <c r="B34" s="266"/>
      <c r="C34" s="266"/>
      <c r="D34" s="266"/>
      <c r="E34" s="266"/>
      <c r="F34" s="266"/>
      <c r="G34" s="266"/>
      <c r="H34" s="266"/>
      <c r="I34" s="266"/>
      <c r="J34" s="266"/>
      <c r="K34" s="266"/>
      <c r="L34" s="266"/>
      <c r="M34" s="266"/>
      <c r="N34" s="266"/>
      <c r="O34" s="266"/>
      <c r="P34" s="266"/>
      <c r="Q34" s="266"/>
      <c r="R34" s="266"/>
      <c r="S34" s="266"/>
      <c r="T34" s="266"/>
      <c r="U34" s="266"/>
      <c r="V34" s="266"/>
      <c r="W34" s="266"/>
      <c r="X34" s="266"/>
      <c r="Y34" s="266"/>
      <c r="Z34" s="266"/>
      <c r="AA34" s="266"/>
      <c r="AB34" s="266"/>
      <c r="AC34" s="266"/>
      <c r="AD34" s="266"/>
      <c r="AE34" s="266"/>
      <c r="AF34" s="266"/>
      <c r="AG34" s="266"/>
      <c r="AH34" s="266"/>
      <c r="AI34" s="266"/>
      <c r="AJ34" s="266"/>
      <c r="AK34" s="267"/>
      <c r="AL34" s="267"/>
      <c r="AM34" s="75"/>
      <c r="AN34" s="75"/>
      <c r="AO34" s="75"/>
      <c r="AP34" s="75"/>
      <c r="AQ34" s="75"/>
      <c r="AR34" s="75"/>
      <c r="AS34" s="74"/>
    </row>
    <row r="35" spans="1:45" ht="17.25" customHeight="1" x14ac:dyDescent="0.25">
      <c r="A35" s="267"/>
      <c r="B35" s="267"/>
      <c r="C35" s="267"/>
      <c r="D35" s="267"/>
      <c r="E35" s="267"/>
      <c r="F35" s="267"/>
      <c r="G35" s="267"/>
      <c r="H35" s="267"/>
      <c r="I35" s="267"/>
      <c r="J35" s="267"/>
      <c r="K35" s="267"/>
      <c r="L35" s="267"/>
      <c r="M35" s="267"/>
      <c r="N35" s="267"/>
      <c r="O35" s="267"/>
      <c r="P35" s="267"/>
      <c r="Q35" s="267"/>
      <c r="R35" s="267"/>
      <c r="S35" s="267"/>
      <c r="T35" s="267"/>
      <c r="U35" s="267"/>
      <c r="V35" s="267"/>
      <c r="W35" s="267"/>
      <c r="X35" s="267"/>
      <c r="Y35" s="267"/>
      <c r="Z35" s="267"/>
      <c r="AA35" s="267"/>
      <c r="AB35" s="267"/>
      <c r="AC35" s="267"/>
      <c r="AD35" s="267"/>
      <c r="AE35" s="267"/>
      <c r="AF35" s="267"/>
      <c r="AG35" s="267"/>
      <c r="AH35" s="267"/>
      <c r="AI35" s="267"/>
      <c r="AJ35" s="267"/>
      <c r="AK35" s="267"/>
      <c r="AL35" s="267"/>
      <c r="AM35" s="75"/>
      <c r="AN35" s="75"/>
      <c r="AO35" s="75"/>
      <c r="AP35" s="75"/>
      <c r="AQ35" s="75"/>
      <c r="AR35" s="75"/>
      <c r="AS35" s="74"/>
    </row>
    <row r="36" spans="1:45" ht="17.25" customHeight="1" x14ac:dyDescent="0.25">
      <c r="A36" s="266" t="s">
        <v>217</v>
      </c>
      <c r="B36" s="266"/>
      <c r="C36" s="266"/>
      <c r="D36" s="266"/>
      <c r="E36" s="266"/>
      <c r="F36" s="266"/>
      <c r="G36" s="266"/>
      <c r="H36" s="266"/>
      <c r="I36" s="266"/>
      <c r="J36" s="266"/>
      <c r="K36" s="266"/>
      <c r="L36" s="266"/>
      <c r="M36" s="266"/>
      <c r="N36" s="266"/>
      <c r="O36" s="266"/>
      <c r="P36" s="266"/>
      <c r="Q36" s="266"/>
      <c r="R36" s="266"/>
      <c r="S36" s="266"/>
      <c r="T36" s="266"/>
      <c r="U36" s="266"/>
      <c r="V36" s="266"/>
      <c r="W36" s="266"/>
      <c r="X36" s="266"/>
      <c r="Y36" s="266"/>
      <c r="Z36" s="266"/>
      <c r="AA36" s="266"/>
      <c r="AB36" s="266"/>
      <c r="AC36" s="266"/>
      <c r="AD36" s="266"/>
      <c r="AE36" s="266"/>
      <c r="AF36" s="266"/>
      <c r="AG36" s="266"/>
      <c r="AH36" s="266"/>
      <c r="AI36" s="266"/>
      <c r="AJ36" s="266"/>
      <c r="AK36" s="267"/>
      <c r="AL36" s="267"/>
      <c r="AM36" s="75"/>
      <c r="AN36" s="75"/>
      <c r="AO36" s="75"/>
      <c r="AP36" s="75"/>
      <c r="AQ36" s="75"/>
      <c r="AR36" s="75"/>
      <c r="AS36" s="74"/>
    </row>
    <row r="37" spans="1:45" ht="17.25" customHeight="1" x14ac:dyDescent="0.25">
      <c r="A37" s="267"/>
      <c r="B37" s="267"/>
      <c r="C37" s="267"/>
      <c r="D37" s="267"/>
      <c r="E37" s="267"/>
      <c r="F37" s="267"/>
      <c r="G37" s="267"/>
      <c r="H37" s="267"/>
      <c r="I37" s="267"/>
      <c r="J37" s="267"/>
      <c r="K37" s="267"/>
      <c r="L37" s="267"/>
      <c r="M37" s="267"/>
      <c r="N37" s="267"/>
      <c r="O37" s="267"/>
      <c r="P37" s="267"/>
      <c r="Q37" s="267"/>
      <c r="R37" s="267"/>
      <c r="S37" s="267"/>
      <c r="T37" s="267"/>
      <c r="U37" s="267"/>
      <c r="V37" s="267"/>
      <c r="W37" s="267"/>
      <c r="X37" s="267"/>
      <c r="Y37" s="267"/>
      <c r="Z37" s="267"/>
      <c r="AA37" s="267"/>
      <c r="AB37" s="267"/>
      <c r="AC37" s="267"/>
      <c r="AD37" s="267"/>
      <c r="AE37" s="267"/>
      <c r="AF37" s="267"/>
      <c r="AG37" s="267"/>
      <c r="AH37" s="267"/>
      <c r="AI37" s="267"/>
      <c r="AJ37" s="267"/>
      <c r="AK37" s="267"/>
      <c r="AL37" s="267"/>
      <c r="AM37" s="75"/>
      <c r="AN37" s="75"/>
      <c r="AO37" s="75"/>
      <c r="AP37" s="75"/>
      <c r="AQ37" s="75"/>
      <c r="AR37" s="75"/>
      <c r="AS37" s="74"/>
    </row>
    <row r="38" spans="1:45" ht="17.25" customHeight="1" x14ac:dyDescent="0.25">
      <c r="A38" s="266" t="s">
        <v>218</v>
      </c>
      <c r="B38" s="266"/>
      <c r="C38" s="266"/>
      <c r="D38" s="266"/>
      <c r="E38" s="266"/>
      <c r="F38" s="266"/>
      <c r="G38" s="266"/>
      <c r="H38" s="266"/>
      <c r="I38" s="266"/>
      <c r="J38" s="266"/>
      <c r="K38" s="266"/>
      <c r="L38" s="266"/>
      <c r="M38" s="266"/>
      <c r="N38" s="266"/>
      <c r="O38" s="266"/>
      <c r="P38" s="266"/>
      <c r="Q38" s="266"/>
      <c r="R38" s="266"/>
      <c r="S38" s="266"/>
      <c r="T38" s="266"/>
      <c r="U38" s="266"/>
      <c r="V38" s="266"/>
      <c r="W38" s="266"/>
      <c r="X38" s="266"/>
      <c r="Y38" s="266"/>
      <c r="Z38" s="266"/>
      <c r="AA38" s="266"/>
      <c r="AB38" s="266"/>
      <c r="AC38" s="266"/>
      <c r="AD38" s="266"/>
      <c r="AE38" s="266"/>
      <c r="AF38" s="266"/>
      <c r="AG38" s="266"/>
      <c r="AH38" s="266"/>
      <c r="AI38" s="266"/>
      <c r="AJ38" s="266"/>
      <c r="AK38" s="267"/>
      <c r="AL38" s="267"/>
      <c r="AM38" s="75"/>
      <c r="AN38" s="75"/>
      <c r="AO38" s="75"/>
      <c r="AP38" s="75"/>
      <c r="AQ38" s="75"/>
      <c r="AR38" s="75"/>
      <c r="AS38" s="74"/>
    </row>
    <row r="39" spans="1:45" ht="17.25" customHeight="1" x14ac:dyDescent="0.25">
      <c r="A39" s="266" t="s">
        <v>219</v>
      </c>
      <c r="B39" s="266"/>
      <c r="C39" s="266"/>
      <c r="D39" s="266"/>
      <c r="E39" s="266"/>
      <c r="F39" s="266"/>
      <c r="G39" s="266"/>
      <c r="H39" s="266"/>
      <c r="I39" s="266"/>
      <c r="J39" s="266"/>
      <c r="K39" s="266"/>
      <c r="L39" s="266"/>
      <c r="M39" s="266"/>
      <c r="N39" s="266"/>
      <c r="O39" s="266"/>
      <c r="P39" s="266"/>
      <c r="Q39" s="266"/>
      <c r="R39" s="266"/>
      <c r="S39" s="266"/>
      <c r="T39" s="266"/>
      <c r="U39" s="266"/>
      <c r="V39" s="266"/>
      <c r="W39" s="266"/>
      <c r="X39" s="266"/>
      <c r="Y39" s="266"/>
      <c r="Z39" s="266"/>
      <c r="AA39" s="266"/>
      <c r="AB39" s="266"/>
      <c r="AC39" s="266"/>
      <c r="AD39" s="266"/>
      <c r="AE39" s="266"/>
      <c r="AF39" s="266"/>
      <c r="AG39" s="266"/>
      <c r="AH39" s="266"/>
      <c r="AI39" s="266"/>
      <c r="AJ39" s="266"/>
      <c r="AK39" s="267"/>
      <c r="AL39" s="267"/>
      <c r="AM39" s="75"/>
      <c r="AN39" s="75"/>
      <c r="AO39" s="75"/>
      <c r="AP39" s="75"/>
      <c r="AQ39" s="75"/>
      <c r="AR39" s="75"/>
      <c r="AS39" s="74"/>
    </row>
    <row r="40" spans="1:45" ht="17.25" customHeight="1" x14ac:dyDescent="0.25">
      <c r="A40" s="266" t="s">
        <v>220</v>
      </c>
      <c r="B40" s="266"/>
      <c r="C40" s="266"/>
      <c r="D40" s="266"/>
      <c r="E40" s="266"/>
      <c r="F40" s="266"/>
      <c r="G40" s="266"/>
      <c r="H40" s="266"/>
      <c r="I40" s="266"/>
      <c r="J40" s="266"/>
      <c r="K40" s="266"/>
      <c r="L40" s="266"/>
      <c r="M40" s="266"/>
      <c r="N40" s="266"/>
      <c r="O40" s="266"/>
      <c r="P40" s="266"/>
      <c r="Q40" s="266"/>
      <c r="R40" s="266"/>
      <c r="S40" s="266"/>
      <c r="T40" s="266"/>
      <c r="U40" s="266"/>
      <c r="V40" s="266"/>
      <c r="W40" s="266"/>
      <c r="X40" s="266"/>
      <c r="Y40" s="266"/>
      <c r="Z40" s="266"/>
      <c r="AA40" s="266"/>
      <c r="AB40" s="266"/>
      <c r="AC40" s="266"/>
      <c r="AD40" s="266"/>
      <c r="AE40" s="266"/>
      <c r="AF40" s="266"/>
      <c r="AG40" s="266"/>
      <c r="AH40" s="266"/>
      <c r="AI40" s="266"/>
      <c r="AJ40" s="266"/>
      <c r="AK40" s="267"/>
      <c r="AL40" s="267"/>
      <c r="AM40" s="75"/>
      <c r="AN40" s="75"/>
      <c r="AO40" s="75"/>
      <c r="AP40" s="75"/>
      <c r="AQ40" s="75"/>
      <c r="AR40" s="75"/>
      <c r="AS40" s="74"/>
    </row>
    <row r="41" spans="1:45" ht="17.25" customHeight="1" x14ac:dyDescent="0.25">
      <c r="A41" s="266" t="s">
        <v>221</v>
      </c>
      <c r="B41" s="266"/>
      <c r="C41" s="266"/>
      <c r="D41" s="266"/>
      <c r="E41" s="266"/>
      <c r="F41" s="266"/>
      <c r="G41" s="266"/>
      <c r="H41" s="266"/>
      <c r="I41" s="266"/>
      <c r="J41" s="266"/>
      <c r="K41" s="266"/>
      <c r="L41" s="266"/>
      <c r="M41" s="266"/>
      <c r="N41" s="266"/>
      <c r="O41" s="266"/>
      <c r="P41" s="266"/>
      <c r="Q41" s="266"/>
      <c r="R41" s="266"/>
      <c r="S41" s="266"/>
      <c r="T41" s="266"/>
      <c r="U41" s="266"/>
      <c r="V41" s="266"/>
      <c r="W41" s="266"/>
      <c r="X41" s="266"/>
      <c r="Y41" s="266"/>
      <c r="Z41" s="266"/>
      <c r="AA41" s="266"/>
      <c r="AB41" s="266"/>
      <c r="AC41" s="266"/>
      <c r="AD41" s="266"/>
      <c r="AE41" s="266"/>
      <c r="AF41" s="266"/>
      <c r="AG41" s="266"/>
      <c r="AH41" s="266"/>
      <c r="AI41" s="266"/>
      <c r="AJ41" s="266"/>
      <c r="AK41" s="267"/>
      <c r="AL41" s="267"/>
      <c r="AM41" s="75"/>
      <c r="AN41" s="75"/>
      <c r="AO41" s="75"/>
      <c r="AP41" s="75"/>
      <c r="AQ41" s="75"/>
      <c r="AR41" s="75"/>
      <c r="AS41" s="74"/>
    </row>
    <row r="42" spans="1:45" ht="17.25" customHeight="1" x14ac:dyDescent="0.25">
      <c r="A42" s="266" t="s">
        <v>222</v>
      </c>
      <c r="B42" s="266"/>
      <c r="C42" s="266"/>
      <c r="D42" s="266"/>
      <c r="E42" s="266"/>
      <c r="F42" s="266"/>
      <c r="G42" s="266"/>
      <c r="H42" s="266"/>
      <c r="I42" s="266"/>
      <c r="J42" s="266"/>
      <c r="K42" s="266"/>
      <c r="L42" s="266"/>
      <c r="M42" s="266"/>
      <c r="N42" s="266"/>
      <c r="O42" s="266"/>
      <c r="P42" s="266"/>
      <c r="Q42" s="266"/>
      <c r="R42" s="266"/>
      <c r="S42" s="266"/>
      <c r="T42" s="266"/>
      <c r="U42" s="266"/>
      <c r="V42" s="266"/>
      <c r="W42" s="266"/>
      <c r="X42" s="266"/>
      <c r="Y42" s="266"/>
      <c r="Z42" s="266"/>
      <c r="AA42" s="266"/>
      <c r="AB42" s="266"/>
      <c r="AC42" s="266"/>
      <c r="AD42" s="266"/>
      <c r="AE42" s="266"/>
      <c r="AF42" s="266"/>
      <c r="AG42" s="266"/>
      <c r="AH42" s="266"/>
      <c r="AI42" s="266"/>
      <c r="AJ42" s="266"/>
      <c r="AK42" s="267"/>
      <c r="AL42" s="267"/>
      <c r="AM42" s="75"/>
      <c r="AN42" s="75"/>
      <c r="AO42" s="75"/>
      <c r="AP42" s="75"/>
      <c r="AQ42" s="75"/>
      <c r="AR42" s="75"/>
      <c r="AS42" s="74"/>
    </row>
    <row r="43" spans="1:45" ht="17.25" customHeight="1" x14ac:dyDescent="0.25">
      <c r="A43" s="266" t="s">
        <v>223</v>
      </c>
      <c r="B43" s="266"/>
      <c r="C43" s="266"/>
      <c r="D43" s="266"/>
      <c r="E43" s="266"/>
      <c r="F43" s="266"/>
      <c r="G43" s="266"/>
      <c r="H43" s="266"/>
      <c r="I43" s="266"/>
      <c r="J43" s="266"/>
      <c r="K43" s="266"/>
      <c r="L43" s="266"/>
      <c r="M43" s="266"/>
      <c r="N43" s="266"/>
      <c r="O43" s="266"/>
      <c r="P43" s="266"/>
      <c r="Q43" s="266"/>
      <c r="R43" s="266"/>
      <c r="S43" s="266"/>
      <c r="T43" s="266"/>
      <c r="U43" s="266"/>
      <c r="V43" s="266"/>
      <c r="W43" s="266"/>
      <c r="X43" s="266"/>
      <c r="Y43" s="266"/>
      <c r="Z43" s="266"/>
      <c r="AA43" s="266"/>
      <c r="AB43" s="266"/>
      <c r="AC43" s="266"/>
      <c r="AD43" s="266"/>
      <c r="AE43" s="266"/>
      <c r="AF43" s="266"/>
      <c r="AG43" s="266"/>
      <c r="AH43" s="266"/>
      <c r="AI43" s="266"/>
      <c r="AJ43" s="266"/>
      <c r="AK43" s="267"/>
      <c r="AL43" s="267"/>
      <c r="AM43" s="75"/>
      <c r="AN43" s="75"/>
      <c r="AO43" s="75"/>
      <c r="AP43" s="75"/>
      <c r="AQ43" s="75"/>
      <c r="AR43" s="75"/>
      <c r="AS43" s="74"/>
    </row>
    <row r="44" spans="1:45" ht="17.25" customHeight="1" x14ac:dyDescent="0.25">
      <c r="A44" s="266" t="s">
        <v>224</v>
      </c>
      <c r="B44" s="266"/>
      <c r="C44" s="266"/>
      <c r="D44" s="266"/>
      <c r="E44" s="266"/>
      <c r="F44" s="266"/>
      <c r="G44" s="266"/>
      <c r="H44" s="266"/>
      <c r="I44" s="266"/>
      <c r="J44" s="266"/>
      <c r="K44" s="266"/>
      <c r="L44" s="266"/>
      <c r="M44" s="266"/>
      <c r="N44" s="266"/>
      <c r="O44" s="266"/>
      <c r="P44" s="266"/>
      <c r="Q44" s="266"/>
      <c r="R44" s="266"/>
      <c r="S44" s="266"/>
      <c r="T44" s="266"/>
      <c r="U44" s="266"/>
      <c r="V44" s="266"/>
      <c r="W44" s="266"/>
      <c r="X44" s="266"/>
      <c r="Y44" s="266"/>
      <c r="Z44" s="266"/>
      <c r="AA44" s="266"/>
      <c r="AB44" s="266"/>
      <c r="AC44" s="266"/>
      <c r="AD44" s="266"/>
      <c r="AE44" s="266"/>
      <c r="AF44" s="266"/>
      <c r="AG44" s="266"/>
      <c r="AH44" s="266"/>
      <c r="AI44" s="266"/>
      <c r="AJ44" s="266"/>
      <c r="AK44" s="267"/>
      <c r="AL44" s="267"/>
      <c r="AM44" s="75"/>
      <c r="AN44" s="75"/>
      <c r="AO44" s="75"/>
      <c r="AP44" s="75"/>
      <c r="AQ44" s="75"/>
      <c r="AR44" s="75"/>
      <c r="AS44" s="74"/>
    </row>
    <row r="45" spans="1:45" ht="17.25" customHeight="1" x14ac:dyDescent="0.25">
      <c r="A45" s="266" t="s">
        <v>225</v>
      </c>
      <c r="B45" s="266"/>
      <c r="C45" s="266"/>
      <c r="D45" s="266"/>
      <c r="E45" s="266"/>
      <c r="F45" s="266"/>
      <c r="G45" s="266"/>
      <c r="H45" s="266"/>
      <c r="I45" s="266"/>
      <c r="J45" s="266"/>
      <c r="K45" s="266"/>
      <c r="L45" s="266"/>
      <c r="M45" s="266"/>
      <c r="N45" s="266"/>
      <c r="O45" s="266"/>
      <c r="P45" s="266"/>
      <c r="Q45" s="266"/>
      <c r="R45" s="266"/>
      <c r="S45" s="266"/>
      <c r="T45" s="266"/>
      <c r="U45" s="266"/>
      <c r="V45" s="266"/>
      <c r="W45" s="266"/>
      <c r="X45" s="266"/>
      <c r="Y45" s="266"/>
      <c r="Z45" s="266"/>
      <c r="AA45" s="266"/>
      <c r="AB45" s="266"/>
      <c r="AC45" s="266"/>
      <c r="AD45" s="266"/>
      <c r="AE45" s="266"/>
      <c r="AF45" s="266"/>
      <c r="AG45" s="266"/>
      <c r="AH45" s="266"/>
      <c r="AI45" s="266"/>
      <c r="AJ45" s="266"/>
      <c r="AK45" s="267"/>
      <c r="AL45" s="267"/>
      <c r="AM45" s="75"/>
      <c r="AN45" s="75"/>
      <c r="AO45" s="75"/>
      <c r="AP45" s="75"/>
      <c r="AQ45" s="75"/>
      <c r="AR45" s="75"/>
      <c r="AS45" s="74"/>
    </row>
    <row r="46" spans="1:45" ht="17.25" customHeight="1" x14ac:dyDescent="0.25">
      <c r="A46" s="266" t="s">
        <v>226</v>
      </c>
      <c r="B46" s="266"/>
      <c r="C46" s="266"/>
      <c r="D46" s="266"/>
      <c r="E46" s="266"/>
      <c r="F46" s="266"/>
      <c r="G46" s="266"/>
      <c r="H46" s="266"/>
      <c r="I46" s="266"/>
      <c r="J46" s="266"/>
      <c r="K46" s="266"/>
      <c r="L46" s="266"/>
      <c r="M46" s="266"/>
      <c r="N46" s="266"/>
      <c r="O46" s="266"/>
      <c r="P46" s="266"/>
      <c r="Q46" s="266"/>
      <c r="R46" s="266"/>
      <c r="S46" s="266"/>
      <c r="T46" s="266"/>
      <c r="U46" s="266"/>
      <c r="V46" s="266"/>
      <c r="W46" s="266"/>
      <c r="X46" s="266"/>
      <c r="Y46" s="266"/>
      <c r="Z46" s="266"/>
      <c r="AA46" s="266"/>
      <c r="AB46" s="266"/>
      <c r="AC46" s="266"/>
      <c r="AD46" s="266"/>
      <c r="AE46" s="266"/>
      <c r="AF46" s="266"/>
      <c r="AG46" s="266"/>
      <c r="AH46" s="266"/>
      <c r="AI46" s="266"/>
      <c r="AJ46" s="266"/>
      <c r="AK46" s="267"/>
      <c r="AL46" s="267"/>
      <c r="AM46" s="75"/>
      <c r="AN46" s="75"/>
      <c r="AO46" s="75"/>
      <c r="AP46" s="75"/>
      <c r="AQ46" s="75"/>
      <c r="AR46" s="75"/>
      <c r="AS46" s="74"/>
    </row>
    <row r="47" spans="1:45" ht="24" customHeight="1" x14ac:dyDescent="0.25">
      <c r="A47" s="272" t="s">
        <v>227</v>
      </c>
      <c r="B47" s="272"/>
      <c r="C47" s="272"/>
      <c r="D47" s="272"/>
      <c r="E47" s="272"/>
      <c r="F47" s="272"/>
      <c r="G47" s="272"/>
      <c r="H47" s="272"/>
      <c r="I47" s="272"/>
      <c r="J47" s="272"/>
      <c r="K47" s="272"/>
      <c r="L47" s="272"/>
      <c r="M47" s="272"/>
      <c r="N47" s="272"/>
      <c r="O47" s="272"/>
      <c r="P47" s="272"/>
      <c r="Q47" s="272"/>
      <c r="R47" s="272"/>
      <c r="S47" s="272"/>
      <c r="T47" s="272"/>
      <c r="U47" s="272"/>
      <c r="V47" s="272"/>
      <c r="W47" s="272"/>
      <c r="X47" s="272"/>
      <c r="Y47" s="272"/>
      <c r="Z47" s="272"/>
      <c r="AA47" s="272"/>
      <c r="AB47" s="272"/>
      <c r="AC47" s="272"/>
      <c r="AD47" s="272"/>
      <c r="AE47" s="272"/>
      <c r="AF47" s="272"/>
      <c r="AG47" s="272"/>
      <c r="AH47" s="272"/>
      <c r="AI47" s="272"/>
      <c r="AJ47" s="272"/>
      <c r="AK47" s="269" t="s">
        <v>194</v>
      </c>
      <c r="AL47" s="269"/>
      <c r="AM47" s="269" t="s">
        <v>228</v>
      </c>
      <c r="AN47" s="269"/>
      <c r="AO47" s="76" t="s">
        <v>229</v>
      </c>
      <c r="AP47" s="76" t="s">
        <v>230</v>
      </c>
      <c r="AQ47" s="74"/>
    </row>
    <row r="48" spans="1:45" ht="12" customHeight="1" x14ac:dyDescent="0.25">
      <c r="A48" s="266" t="s">
        <v>231</v>
      </c>
      <c r="B48" s="266"/>
      <c r="C48" s="266"/>
      <c r="D48" s="266"/>
      <c r="E48" s="266"/>
      <c r="F48" s="266"/>
      <c r="G48" s="266"/>
      <c r="H48" s="266"/>
      <c r="I48" s="266"/>
      <c r="J48" s="266"/>
      <c r="K48" s="266"/>
      <c r="L48" s="266"/>
      <c r="M48" s="266"/>
      <c r="N48" s="266"/>
      <c r="O48" s="266"/>
      <c r="P48" s="266"/>
      <c r="Q48" s="266"/>
      <c r="R48" s="266"/>
      <c r="S48" s="266"/>
      <c r="T48" s="266"/>
      <c r="U48" s="266"/>
      <c r="V48" s="266"/>
      <c r="W48" s="266"/>
      <c r="X48" s="266"/>
      <c r="Y48" s="266"/>
      <c r="Z48" s="266"/>
      <c r="AA48" s="266"/>
      <c r="AB48" s="266"/>
      <c r="AC48" s="266"/>
      <c r="AD48" s="266"/>
      <c r="AE48" s="266"/>
      <c r="AF48" s="266"/>
      <c r="AG48" s="266"/>
      <c r="AH48" s="266"/>
      <c r="AI48" s="266"/>
      <c r="AJ48" s="266"/>
      <c r="AK48" s="267"/>
      <c r="AL48" s="267"/>
      <c r="AM48" s="267"/>
      <c r="AN48" s="267"/>
      <c r="AO48" s="76"/>
      <c r="AP48" s="76"/>
      <c r="AQ48" s="74"/>
    </row>
    <row r="49" spans="1:43" ht="12" customHeight="1" x14ac:dyDescent="0.25">
      <c r="A49" s="266" t="s">
        <v>232</v>
      </c>
      <c r="B49" s="266"/>
      <c r="C49" s="266"/>
      <c r="D49" s="266"/>
      <c r="E49" s="266"/>
      <c r="F49" s="266"/>
      <c r="G49" s="266"/>
      <c r="H49" s="266"/>
      <c r="I49" s="266"/>
      <c r="J49" s="266"/>
      <c r="K49" s="266"/>
      <c r="L49" s="266"/>
      <c r="M49" s="266"/>
      <c r="N49" s="266"/>
      <c r="O49" s="266"/>
      <c r="P49" s="266"/>
      <c r="Q49" s="266"/>
      <c r="R49" s="266"/>
      <c r="S49" s="266"/>
      <c r="T49" s="266"/>
      <c r="U49" s="266"/>
      <c r="V49" s="266"/>
      <c r="W49" s="266"/>
      <c r="X49" s="266"/>
      <c r="Y49" s="266"/>
      <c r="Z49" s="266"/>
      <c r="AA49" s="266"/>
      <c r="AB49" s="266"/>
      <c r="AC49" s="266"/>
      <c r="AD49" s="266"/>
      <c r="AE49" s="266"/>
      <c r="AF49" s="266"/>
      <c r="AG49" s="266"/>
      <c r="AH49" s="266"/>
      <c r="AI49" s="266"/>
      <c r="AJ49" s="266"/>
      <c r="AK49" s="267"/>
      <c r="AL49" s="267"/>
      <c r="AM49" s="267"/>
      <c r="AN49" s="267"/>
      <c r="AO49" s="76"/>
      <c r="AP49" s="76"/>
      <c r="AQ49" s="74"/>
    </row>
    <row r="50" spans="1:43" ht="12" customHeight="1" x14ac:dyDescent="0.25">
      <c r="A50" s="266" t="s">
        <v>233</v>
      </c>
      <c r="B50" s="266"/>
      <c r="C50" s="266"/>
      <c r="D50" s="266"/>
      <c r="E50" s="266"/>
      <c r="F50" s="266"/>
      <c r="G50" s="266"/>
      <c r="H50" s="266"/>
      <c r="I50" s="266"/>
      <c r="J50" s="266"/>
      <c r="K50" s="266"/>
      <c r="L50" s="266"/>
      <c r="M50" s="266"/>
      <c r="N50" s="266"/>
      <c r="O50" s="266"/>
      <c r="P50" s="266"/>
      <c r="Q50" s="266"/>
      <c r="R50" s="266"/>
      <c r="S50" s="266"/>
      <c r="T50" s="266"/>
      <c r="U50" s="266"/>
      <c r="V50" s="266"/>
      <c r="W50" s="266"/>
      <c r="X50" s="266"/>
      <c r="Y50" s="266"/>
      <c r="Z50" s="266"/>
      <c r="AA50" s="266"/>
      <c r="AB50" s="266"/>
      <c r="AC50" s="266"/>
      <c r="AD50" s="266"/>
      <c r="AE50" s="266"/>
      <c r="AF50" s="266"/>
      <c r="AG50" s="266"/>
      <c r="AH50" s="266"/>
      <c r="AI50" s="266"/>
      <c r="AJ50" s="266"/>
      <c r="AK50" s="267"/>
      <c r="AL50" s="267"/>
      <c r="AM50" s="267"/>
      <c r="AN50" s="267"/>
      <c r="AO50" s="76"/>
      <c r="AP50" s="76"/>
      <c r="AQ50" s="74"/>
    </row>
    <row r="51" spans="1:43" ht="6.75" customHeight="1" x14ac:dyDescent="0.25">
      <c r="A51" s="78"/>
      <c r="B51" s="78"/>
      <c r="C51" s="78"/>
      <c r="D51" s="78"/>
      <c r="E51" s="78"/>
      <c r="F51" s="78"/>
      <c r="G51" s="78"/>
      <c r="H51" s="78"/>
      <c r="I51" s="78"/>
      <c r="J51" s="78"/>
      <c r="K51" s="78"/>
      <c r="L51" s="78"/>
      <c r="M51" s="78"/>
      <c r="N51" s="78"/>
      <c r="O51" s="78"/>
      <c r="P51" s="78"/>
      <c r="Q51" s="78"/>
      <c r="R51" s="78"/>
      <c r="S51" s="78"/>
      <c r="T51" s="78"/>
      <c r="U51" s="78"/>
      <c r="V51" s="78"/>
      <c r="W51" s="78"/>
      <c r="X51" s="78"/>
      <c r="Y51" s="78"/>
      <c r="Z51" s="78"/>
      <c r="AA51" s="78"/>
      <c r="AB51" s="78"/>
      <c r="AC51" s="78"/>
      <c r="AD51" s="78"/>
      <c r="AE51" s="78"/>
      <c r="AF51" s="78"/>
      <c r="AG51" s="78"/>
      <c r="AH51" s="78"/>
      <c r="AI51" s="78"/>
      <c r="AJ51" s="78"/>
      <c r="AK51" s="78"/>
      <c r="AL51" s="78"/>
      <c r="AM51" s="75"/>
      <c r="AN51" s="75"/>
      <c r="AO51" s="75"/>
      <c r="AP51" s="75"/>
      <c r="AQ51" s="74"/>
    </row>
    <row r="52" spans="1:43" ht="24" customHeight="1" x14ac:dyDescent="0.25">
      <c r="A52" s="273" t="s">
        <v>234</v>
      </c>
      <c r="B52" s="273"/>
      <c r="C52" s="273"/>
      <c r="D52" s="273"/>
      <c r="E52" s="273"/>
      <c r="F52" s="273"/>
      <c r="G52" s="273"/>
      <c r="H52" s="273"/>
      <c r="I52" s="273"/>
      <c r="J52" s="273"/>
      <c r="K52" s="273"/>
      <c r="L52" s="273"/>
      <c r="M52" s="273"/>
      <c r="N52" s="273"/>
      <c r="O52" s="273"/>
      <c r="P52" s="273"/>
      <c r="Q52" s="273"/>
      <c r="R52" s="273"/>
      <c r="S52" s="273"/>
      <c r="T52" s="273"/>
      <c r="U52" s="273"/>
      <c r="V52" s="273"/>
      <c r="W52" s="273"/>
      <c r="X52" s="273"/>
      <c r="Y52" s="273"/>
      <c r="Z52" s="273"/>
      <c r="AA52" s="273"/>
      <c r="AB52" s="273"/>
      <c r="AC52" s="273"/>
      <c r="AD52" s="273"/>
      <c r="AE52" s="273"/>
      <c r="AF52" s="273"/>
      <c r="AG52" s="273"/>
      <c r="AH52" s="273"/>
      <c r="AI52" s="273"/>
      <c r="AJ52" s="273"/>
      <c r="AK52" s="269" t="s">
        <v>194</v>
      </c>
      <c r="AL52" s="269"/>
      <c r="AM52" s="269" t="s">
        <v>228</v>
      </c>
      <c r="AN52" s="269"/>
      <c r="AO52" s="76" t="s">
        <v>229</v>
      </c>
      <c r="AP52" s="76" t="s">
        <v>230</v>
      </c>
      <c r="AQ52" s="74"/>
    </row>
    <row r="53" spans="1:43" ht="11.25" customHeight="1" x14ac:dyDescent="0.25">
      <c r="A53" s="266" t="s">
        <v>235</v>
      </c>
      <c r="B53" s="266"/>
      <c r="C53" s="266"/>
      <c r="D53" s="266"/>
      <c r="E53" s="266"/>
      <c r="F53" s="266"/>
      <c r="G53" s="266"/>
      <c r="H53" s="266"/>
      <c r="I53" s="266"/>
      <c r="J53" s="266"/>
      <c r="K53" s="266"/>
      <c r="L53" s="266"/>
      <c r="M53" s="266"/>
      <c r="N53" s="266"/>
      <c r="O53" s="266"/>
      <c r="P53" s="266"/>
      <c r="Q53" s="266"/>
      <c r="R53" s="266"/>
      <c r="S53" s="266"/>
      <c r="T53" s="266"/>
      <c r="U53" s="266"/>
      <c r="V53" s="266"/>
      <c r="W53" s="266"/>
      <c r="X53" s="266"/>
      <c r="Y53" s="266"/>
      <c r="Z53" s="266"/>
      <c r="AA53" s="266"/>
      <c r="AB53" s="266"/>
      <c r="AC53" s="266"/>
      <c r="AD53" s="266"/>
      <c r="AE53" s="266"/>
      <c r="AF53" s="266"/>
      <c r="AG53" s="266"/>
      <c r="AH53" s="266"/>
      <c r="AI53" s="266"/>
      <c r="AJ53" s="266"/>
      <c r="AK53" s="267"/>
      <c r="AL53" s="267"/>
      <c r="AM53" s="267"/>
      <c r="AN53" s="267"/>
      <c r="AO53" s="79"/>
      <c r="AP53" s="79"/>
      <c r="AQ53" s="74"/>
    </row>
    <row r="54" spans="1:43" ht="12" customHeight="1" x14ac:dyDescent="0.25">
      <c r="A54" s="266" t="s">
        <v>236</v>
      </c>
      <c r="B54" s="266"/>
      <c r="C54" s="266"/>
      <c r="D54" s="266"/>
      <c r="E54" s="266"/>
      <c r="F54" s="266"/>
      <c r="G54" s="266"/>
      <c r="H54" s="266"/>
      <c r="I54" s="266"/>
      <c r="J54" s="266"/>
      <c r="K54" s="266"/>
      <c r="L54" s="266"/>
      <c r="M54" s="266"/>
      <c r="N54" s="266"/>
      <c r="O54" s="266"/>
      <c r="P54" s="266"/>
      <c r="Q54" s="266"/>
      <c r="R54" s="266"/>
      <c r="S54" s="266"/>
      <c r="T54" s="266"/>
      <c r="U54" s="266"/>
      <c r="V54" s="266"/>
      <c r="W54" s="266"/>
      <c r="X54" s="266"/>
      <c r="Y54" s="266"/>
      <c r="Z54" s="266"/>
      <c r="AA54" s="266"/>
      <c r="AB54" s="266"/>
      <c r="AC54" s="266"/>
      <c r="AD54" s="266"/>
      <c r="AE54" s="266"/>
      <c r="AF54" s="266"/>
      <c r="AG54" s="266"/>
      <c r="AH54" s="266"/>
      <c r="AI54" s="266"/>
      <c r="AJ54" s="266"/>
      <c r="AK54" s="267"/>
      <c r="AL54" s="267"/>
      <c r="AM54" s="267"/>
      <c r="AN54" s="267"/>
      <c r="AO54" s="76"/>
      <c r="AP54" s="76"/>
      <c r="AQ54" s="74"/>
    </row>
    <row r="55" spans="1:43" ht="12" customHeight="1" x14ac:dyDescent="0.25">
      <c r="A55" s="266" t="s">
        <v>237</v>
      </c>
      <c r="B55" s="266"/>
      <c r="C55" s="266"/>
      <c r="D55" s="266"/>
      <c r="E55" s="266"/>
      <c r="F55" s="266"/>
      <c r="G55" s="266"/>
      <c r="H55" s="266"/>
      <c r="I55" s="266"/>
      <c r="J55" s="266"/>
      <c r="K55" s="266"/>
      <c r="L55" s="266"/>
      <c r="M55" s="266"/>
      <c r="N55" s="266"/>
      <c r="O55" s="266"/>
      <c r="P55" s="266"/>
      <c r="Q55" s="266"/>
      <c r="R55" s="266"/>
      <c r="S55" s="266"/>
      <c r="T55" s="266"/>
      <c r="U55" s="266"/>
      <c r="V55" s="266"/>
      <c r="W55" s="266"/>
      <c r="X55" s="266"/>
      <c r="Y55" s="266"/>
      <c r="Z55" s="266"/>
      <c r="AA55" s="266"/>
      <c r="AB55" s="266"/>
      <c r="AC55" s="266"/>
      <c r="AD55" s="266"/>
      <c r="AE55" s="266"/>
      <c r="AF55" s="266"/>
      <c r="AG55" s="266"/>
      <c r="AH55" s="266"/>
      <c r="AI55" s="266"/>
      <c r="AJ55" s="266"/>
      <c r="AK55" s="267"/>
      <c r="AL55" s="267"/>
      <c r="AM55" s="267"/>
      <c r="AN55" s="267"/>
      <c r="AO55" s="76"/>
      <c r="AP55" s="76"/>
      <c r="AQ55" s="74"/>
    </row>
    <row r="56" spans="1:43" ht="12" customHeight="1" x14ac:dyDescent="0.25">
      <c r="A56" s="266" t="s">
        <v>238</v>
      </c>
      <c r="B56" s="266"/>
      <c r="C56" s="266"/>
      <c r="D56" s="266"/>
      <c r="E56" s="266"/>
      <c r="F56" s="266"/>
      <c r="G56" s="266"/>
      <c r="H56" s="266"/>
      <c r="I56" s="266"/>
      <c r="J56" s="266"/>
      <c r="K56" s="266"/>
      <c r="L56" s="266"/>
      <c r="M56" s="266"/>
      <c r="N56" s="266"/>
      <c r="O56" s="266"/>
      <c r="P56" s="266"/>
      <c r="Q56" s="266"/>
      <c r="R56" s="266"/>
      <c r="S56" s="266"/>
      <c r="T56" s="266"/>
      <c r="U56" s="266"/>
      <c r="V56" s="266"/>
      <c r="W56" s="266"/>
      <c r="X56" s="266"/>
      <c r="Y56" s="266"/>
      <c r="Z56" s="266"/>
      <c r="AA56" s="266"/>
      <c r="AB56" s="266"/>
      <c r="AC56" s="266"/>
      <c r="AD56" s="266"/>
      <c r="AE56" s="266"/>
      <c r="AF56" s="266"/>
      <c r="AG56" s="266"/>
      <c r="AH56" s="266"/>
      <c r="AI56" s="266"/>
      <c r="AJ56" s="266"/>
      <c r="AK56" s="267"/>
      <c r="AL56" s="267"/>
      <c r="AM56" s="267"/>
      <c r="AN56" s="267"/>
      <c r="AO56" s="76"/>
      <c r="AP56" s="76"/>
      <c r="AQ56" s="74"/>
    </row>
    <row r="57" spans="1:43" ht="6" customHeight="1" x14ac:dyDescent="0.25">
      <c r="A57" s="78"/>
      <c r="B57" s="78"/>
      <c r="C57" s="78"/>
      <c r="D57" s="78"/>
      <c r="E57" s="78"/>
      <c r="F57" s="78"/>
      <c r="G57" s="78"/>
      <c r="H57" s="78"/>
      <c r="I57" s="78"/>
      <c r="J57" s="78"/>
      <c r="K57" s="78"/>
      <c r="L57" s="78"/>
      <c r="M57" s="78"/>
      <c r="N57" s="78"/>
      <c r="O57" s="78"/>
      <c r="P57" s="78"/>
      <c r="Q57" s="78"/>
      <c r="R57" s="78"/>
      <c r="S57" s="78"/>
      <c r="T57" s="78"/>
      <c r="U57" s="78"/>
      <c r="V57" s="78"/>
      <c r="W57" s="78"/>
      <c r="X57" s="78"/>
      <c r="Y57" s="78"/>
      <c r="Z57" s="78"/>
      <c r="AA57" s="78"/>
      <c r="AB57" s="78"/>
      <c r="AC57" s="78"/>
      <c r="AD57" s="78"/>
      <c r="AE57" s="78"/>
      <c r="AF57" s="78"/>
      <c r="AG57" s="78"/>
      <c r="AH57" s="78"/>
      <c r="AI57" s="78"/>
      <c r="AJ57" s="78"/>
      <c r="AK57" s="78"/>
      <c r="AL57" s="78"/>
      <c r="AM57" s="75"/>
      <c r="AN57" s="75"/>
      <c r="AO57" s="75"/>
      <c r="AP57" s="75"/>
      <c r="AQ57" s="73"/>
    </row>
    <row r="58" spans="1:43" ht="24" customHeight="1" x14ac:dyDescent="0.25">
      <c r="A58" s="273" t="s">
        <v>239</v>
      </c>
      <c r="B58" s="273"/>
      <c r="C58" s="273"/>
      <c r="D58" s="273"/>
      <c r="E58" s="273"/>
      <c r="F58" s="273"/>
      <c r="G58" s="273"/>
      <c r="H58" s="273"/>
      <c r="I58" s="273"/>
      <c r="J58" s="273"/>
      <c r="K58" s="273"/>
      <c r="L58" s="273"/>
      <c r="M58" s="273"/>
      <c r="N58" s="273"/>
      <c r="O58" s="273"/>
      <c r="P58" s="273"/>
      <c r="Q58" s="273"/>
      <c r="R58" s="273"/>
      <c r="S58" s="273"/>
      <c r="T58" s="273"/>
      <c r="U58" s="273"/>
      <c r="V58" s="273"/>
      <c r="W58" s="273"/>
      <c r="X58" s="273"/>
      <c r="Y58" s="273"/>
      <c r="Z58" s="273"/>
      <c r="AA58" s="273"/>
      <c r="AB58" s="273"/>
      <c r="AC58" s="273"/>
      <c r="AD58" s="273"/>
      <c r="AE58" s="273"/>
      <c r="AF58" s="273"/>
      <c r="AG58" s="273"/>
      <c r="AH58" s="273"/>
      <c r="AI58" s="273"/>
      <c r="AJ58" s="273"/>
      <c r="AK58" s="269" t="s">
        <v>194</v>
      </c>
      <c r="AL58" s="269"/>
      <c r="AM58" s="269" t="s">
        <v>228</v>
      </c>
      <c r="AN58" s="269"/>
      <c r="AO58" s="76" t="s">
        <v>229</v>
      </c>
      <c r="AP58" s="76" t="s">
        <v>230</v>
      </c>
      <c r="AQ58" s="74"/>
    </row>
    <row r="59" spans="1:43" ht="12.75" customHeight="1" x14ac:dyDescent="0.25">
      <c r="A59" s="274" t="s">
        <v>240</v>
      </c>
      <c r="B59" s="274"/>
      <c r="C59" s="274"/>
      <c r="D59" s="274"/>
      <c r="E59" s="274"/>
      <c r="F59" s="274"/>
      <c r="G59" s="274"/>
      <c r="H59" s="274"/>
      <c r="I59" s="274"/>
      <c r="J59" s="274"/>
      <c r="K59" s="274"/>
      <c r="L59" s="274"/>
      <c r="M59" s="274"/>
      <c r="N59" s="274"/>
      <c r="O59" s="274"/>
      <c r="P59" s="274"/>
      <c r="Q59" s="274"/>
      <c r="R59" s="274"/>
      <c r="S59" s="274"/>
      <c r="T59" s="274"/>
      <c r="U59" s="274"/>
      <c r="V59" s="274"/>
      <c r="W59" s="274"/>
      <c r="X59" s="274"/>
      <c r="Y59" s="274"/>
      <c r="Z59" s="274"/>
      <c r="AA59" s="274"/>
      <c r="AB59" s="274"/>
      <c r="AC59" s="274"/>
      <c r="AD59" s="274"/>
      <c r="AE59" s="274"/>
      <c r="AF59" s="274"/>
      <c r="AG59" s="274"/>
      <c r="AH59" s="274"/>
      <c r="AI59" s="274"/>
      <c r="AJ59" s="274"/>
      <c r="AK59" s="267"/>
      <c r="AL59" s="267"/>
      <c r="AM59" s="267"/>
      <c r="AN59" s="267"/>
      <c r="AO59" s="81"/>
      <c r="AP59" s="81"/>
      <c r="AQ59" s="82"/>
    </row>
    <row r="60" spans="1:43" ht="12" customHeight="1" x14ac:dyDescent="0.25">
      <c r="A60" s="266" t="s">
        <v>241</v>
      </c>
      <c r="B60" s="266"/>
      <c r="C60" s="266"/>
      <c r="D60" s="266"/>
      <c r="E60" s="266"/>
      <c r="F60" s="266"/>
      <c r="G60" s="266"/>
      <c r="H60" s="266"/>
      <c r="I60" s="266"/>
      <c r="J60" s="266"/>
      <c r="K60" s="266"/>
      <c r="L60" s="266"/>
      <c r="M60" s="266"/>
      <c r="N60" s="266"/>
      <c r="O60" s="266"/>
      <c r="P60" s="266"/>
      <c r="Q60" s="266"/>
      <c r="R60" s="266"/>
      <c r="S60" s="266"/>
      <c r="T60" s="266"/>
      <c r="U60" s="266"/>
      <c r="V60" s="266"/>
      <c r="W60" s="266"/>
      <c r="X60" s="266"/>
      <c r="Y60" s="266"/>
      <c r="Z60" s="266"/>
      <c r="AA60" s="266"/>
      <c r="AB60" s="266"/>
      <c r="AC60" s="266"/>
      <c r="AD60" s="266"/>
      <c r="AE60" s="266"/>
      <c r="AF60" s="266"/>
      <c r="AG60" s="266"/>
      <c r="AH60" s="266"/>
      <c r="AI60" s="266"/>
      <c r="AJ60" s="266"/>
      <c r="AK60" s="267"/>
      <c r="AL60" s="267"/>
      <c r="AM60" s="267"/>
      <c r="AN60" s="267"/>
      <c r="AO60" s="76"/>
      <c r="AP60" s="76"/>
      <c r="AQ60" s="74"/>
    </row>
    <row r="61" spans="1:43" ht="12" customHeight="1" x14ac:dyDescent="0.25">
      <c r="A61" s="266" t="s">
        <v>242</v>
      </c>
      <c r="B61" s="266"/>
      <c r="C61" s="266"/>
      <c r="D61" s="266"/>
      <c r="E61" s="266"/>
      <c r="F61" s="266"/>
      <c r="G61" s="266"/>
      <c r="H61" s="266"/>
      <c r="I61" s="266"/>
      <c r="J61" s="266"/>
      <c r="K61" s="266"/>
      <c r="L61" s="266"/>
      <c r="M61" s="266"/>
      <c r="N61" s="266"/>
      <c r="O61" s="266"/>
      <c r="P61" s="266"/>
      <c r="Q61" s="266"/>
      <c r="R61" s="266"/>
      <c r="S61" s="266"/>
      <c r="T61" s="266"/>
      <c r="U61" s="266"/>
      <c r="V61" s="266"/>
      <c r="W61" s="266"/>
      <c r="X61" s="266"/>
      <c r="Y61" s="266"/>
      <c r="Z61" s="266"/>
      <c r="AA61" s="266"/>
      <c r="AB61" s="266"/>
      <c r="AC61" s="266"/>
      <c r="AD61" s="266"/>
      <c r="AE61" s="266"/>
      <c r="AF61" s="266"/>
      <c r="AG61" s="266"/>
      <c r="AH61" s="266"/>
      <c r="AI61" s="266"/>
      <c r="AJ61" s="266"/>
      <c r="AK61" s="267"/>
      <c r="AL61" s="267"/>
      <c r="AM61" s="267"/>
      <c r="AN61" s="267"/>
      <c r="AO61" s="76"/>
      <c r="AP61" s="76"/>
      <c r="AQ61" s="74"/>
    </row>
    <row r="62" spans="1:43" ht="12" customHeight="1" x14ac:dyDescent="0.25">
      <c r="A62" s="266" t="s">
        <v>214</v>
      </c>
      <c r="B62" s="266"/>
      <c r="C62" s="266"/>
      <c r="D62" s="266"/>
      <c r="E62" s="266"/>
      <c r="F62" s="266"/>
      <c r="G62" s="266"/>
      <c r="H62" s="266"/>
      <c r="I62" s="266"/>
      <c r="J62" s="266"/>
      <c r="K62" s="266"/>
      <c r="L62" s="266"/>
      <c r="M62" s="266"/>
      <c r="N62" s="266"/>
      <c r="O62" s="266"/>
      <c r="P62" s="266"/>
      <c r="Q62" s="266"/>
      <c r="R62" s="266"/>
      <c r="S62" s="266"/>
      <c r="T62" s="266"/>
      <c r="U62" s="266"/>
      <c r="V62" s="266"/>
      <c r="W62" s="266"/>
      <c r="X62" s="266"/>
      <c r="Y62" s="266"/>
      <c r="Z62" s="266"/>
      <c r="AA62" s="266"/>
      <c r="AB62" s="266"/>
      <c r="AC62" s="266"/>
      <c r="AD62" s="266"/>
      <c r="AE62" s="266"/>
      <c r="AF62" s="266"/>
      <c r="AG62" s="266"/>
      <c r="AH62" s="266"/>
      <c r="AI62" s="266"/>
      <c r="AJ62" s="266"/>
      <c r="AK62" s="267"/>
      <c r="AL62" s="267"/>
      <c r="AM62" s="267"/>
      <c r="AN62" s="267"/>
      <c r="AO62" s="76"/>
      <c r="AP62" s="76"/>
      <c r="AQ62" s="74"/>
    </row>
    <row r="63" spans="1:43" ht="9.75" customHeight="1" x14ac:dyDescent="0.25">
      <c r="A63" s="267"/>
      <c r="B63" s="267"/>
      <c r="C63" s="267"/>
      <c r="D63" s="267"/>
      <c r="E63" s="267"/>
      <c r="F63" s="267"/>
      <c r="G63" s="267"/>
      <c r="H63" s="267"/>
      <c r="I63" s="267"/>
      <c r="J63" s="267"/>
      <c r="K63" s="267"/>
      <c r="L63" s="267"/>
      <c r="M63" s="267"/>
      <c r="N63" s="267"/>
      <c r="O63" s="267"/>
      <c r="P63" s="267"/>
      <c r="Q63" s="267"/>
      <c r="R63" s="267"/>
      <c r="S63" s="267"/>
      <c r="T63" s="267"/>
      <c r="U63" s="267"/>
      <c r="V63" s="267"/>
      <c r="W63" s="267"/>
      <c r="X63" s="267"/>
      <c r="Y63" s="267"/>
      <c r="Z63" s="267"/>
      <c r="AA63" s="267"/>
      <c r="AB63" s="267"/>
      <c r="AC63" s="267"/>
      <c r="AD63" s="267"/>
      <c r="AE63" s="267"/>
      <c r="AF63" s="267"/>
      <c r="AG63" s="267"/>
      <c r="AH63" s="267"/>
      <c r="AI63" s="267"/>
      <c r="AJ63" s="267"/>
      <c r="AK63" s="267"/>
      <c r="AL63" s="267"/>
      <c r="AM63" s="267"/>
      <c r="AN63" s="267"/>
      <c r="AO63" s="76"/>
      <c r="AP63" s="76"/>
      <c r="AQ63" s="74"/>
    </row>
    <row r="64" spans="1:43" ht="9.75" customHeight="1" x14ac:dyDescent="0.25">
      <c r="A64" s="267"/>
      <c r="B64" s="267"/>
      <c r="C64" s="267"/>
      <c r="D64" s="267"/>
      <c r="E64" s="267"/>
      <c r="F64" s="267"/>
      <c r="G64" s="267"/>
      <c r="H64" s="267"/>
      <c r="I64" s="267"/>
      <c r="J64" s="267"/>
      <c r="K64" s="267"/>
      <c r="L64" s="267"/>
      <c r="M64" s="267"/>
      <c r="N64" s="267"/>
      <c r="O64" s="267"/>
      <c r="P64" s="267"/>
      <c r="Q64" s="267"/>
      <c r="R64" s="267"/>
      <c r="S64" s="267"/>
      <c r="T64" s="267"/>
      <c r="U64" s="267"/>
      <c r="V64" s="267"/>
      <c r="W64" s="267"/>
      <c r="X64" s="267"/>
      <c r="Y64" s="267"/>
      <c r="Z64" s="267"/>
      <c r="AA64" s="267"/>
      <c r="AB64" s="267"/>
      <c r="AC64" s="267"/>
      <c r="AD64" s="267"/>
      <c r="AE64" s="267"/>
      <c r="AF64" s="267"/>
      <c r="AG64" s="267"/>
      <c r="AH64" s="267"/>
      <c r="AI64" s="267"/>
      <c r="AJ64" s="267"/>
      <c r="AK64" s="267"/>
      <c r="AL64" s="267"/>
      <c r="AM64" s="267"/>
      <c r="AN64" s="267"/>
      <c r="AO64" s="76"/>
      <c r="AP64" s="76"/>
      <c r="AQ64" s="74"/>
    </row>
    <row r="65" spans="1:43" ht="12" customHeight="1" x14ac:dyDescent="0.25">
      <c r="A65" s="266" t="s">
        <v>243</v>
      </c>
      <c r="B65" s="266"/>
      <c r="C65" s="266"/>
      <c r="D65" s="266"/>
      <c r="E65" s="266"/>
      <c r="F65" s="266"/>
      <c r="G65" s="266"/>
      <c r="H65" s="266"/>
      <c r="I65" s="266"/>
      <c r="J65" s="266"/>
      <c r="K65" s="266"/>
      <c r="L65" s="266"/>
      <c r="M65" s="266"/>
      <c r="N65" s="266"/>
      <c r="O65" s="266"/>
      <c r="P65" s="266"/>
      <c r="Q65" s="266"/>
      <c r="R65" s="266"/>
      <c r="S65" s="266"/>
      <c r="T65" s="266"/>
      <c r="U65" s="266"/>
      <c r="V65" s="266"/>
      <c r="W65" s="266"/>
      <c r="X65" s="266"/>
      <c r="Y65" s="266"/>
      <c r="Z65" s="266"/>
      <c r="AA65" s="266"/>
      <c r="AB65" s="266"/>
      <c r="AC65" s="266"/>
      <c r="AD65" s="266"/>
      <c r="AE65" s="266"/>
      <c r="AF65" s="266"/>
      <c r="AG65" s="266"/>
      <c r="AH65" s="266"/>
      <c r="AI65" s="266"/>
      <c r="AJ65" s="266"/>
      <c r="AK65" s="267"/>
      <c r="AL65" s="267"/>
      <c r="AM65" s="267"/>
      <c r="AN65" s="267"/>
      <c r="AO65" s="76"/>
      <c r="AP65" s="76"/>
      <c r="AQ65" s="74"/>
    </row>
    <row r="66" spans="1:43" ht="27.75" customHeight="1" x14ac:dyDescent="0.25">
      <c r="A66" s="275" t="s">
        <v>244</v>
      </c>
      <c r="B66" s="275"/>
      <c r="C66" s="275"/>
      <c r="D66" s="275"/>
      <c r="E66" s="275"/>
      <c r="F66" s="275"/>
      <c r="G66" s="275"/>
      <c r="H66" s="275"/>
      <c r="I66" s="275"/>
      <c r="J66" s="275"/>
      <c r="K66" s="275"/>
      <c r="L66" s="275"/>
      <c r="M66" s="275"/>
      <c r="N66" s="275"/>
      <c r="O66" s="275"/>
      <c r="P66" s="275"/>
      <c r="Q66" s="275"/>
      <c r="R66" s="275"/>
      <c r="S66" s="275"/>
      <c r="T66" s="275"/>
      <c r="U66" s="275"/>
      <c r="V66" s="275"/>
      <c r="W66" s="275"/>
      <c r="X66" s="275"/>
      <c r="Y66" s="275"/>
      <c r="Z66" s="275"/>
      <c r="AA66" s="275"/>
      <c r="AB66" s="275"/>
      <c r="AC66" s="275"/>
      <c r="AD66" s="275"/>
      <c r="AE66" s="275"/>
      <c r="AF66" s="275"/>
      <c r="AG66" s="275"/>
      <c r="AH66" s="275"/>
      <c r="AI66" s="275"/>
      <c r="AJ66" s="275"/>
      <c r="AK66" s="267"/>
      <c r="AL66" s="267"/>
      <c r="AM66" s="267"/>
      <c r="AN66" s="267"/>
      <c r="AO66" s="83"/>
      <c r="AP66" s="83"/>
      <c r="AQ66" s="82"/>
    </row>
    <row r="67" spans="1:43" ht="11.25" customHeight="1" x14ac:dyDescent="0.25">
      <c r="A67" s="266" t="s">
        <v>245</v>
      </c>
      <c r="B67" s="266"/>
      <c r="C67" s="266"/>
      <c r="D67" s="266"/>
      <c r="E67" s="266"/>
      <c r="F67" s="266"/>
      <c r="G67" s="266"/>
      <c r="H67" s="266"/>
      <c r="I67" s="266"/>
      <c r="J67" s="266"/>
      <c r="K67" s="266"/>
      <c r="L67" s="266"/>
      <c r="M67" s="266"/>
      <c r="N67" s="266"/>
      <c r="O67" s="266"/>
      <c r="P67" s="266"/>
      <c r="Q67" s="266"/>
      <c r="R67" s="266"/>
      <c r="S67" s="266"/>
      <c r="T67" s="266"/>
      <c r="U67" s="266"/>
      <c r="V67" s="266"/>
      <c r="W67" s="266"/>
      <c r="X67" s="266"/>
      <c r="Y67" s="266"/>
      <c r="Z67" s="266"/>
      <c r="AA67" s="266"/>
      <c r="AB67" s="266"/>
      <c r="AC67" s="266"/>
      <c r="AD67" s="266"/>
      <c r="AE67" s="266"/>
      <c r="AF67" s="266"/>
      <c r="AG67" s="266"/>
      <c r="AH67" s="266"/>
      <c r="AI67" s="266"/>
      <c r="AJ67" s="266"/>
      <c r="AK67" s="267"/>
      <c r="AL67" s="267"/>
      <c r="AM67" s="267"/>
      <c r="AN67" s="267"/>
      <c r="AO67" s="76"/>
      <c r="AP67" s="76"/>
      <c r="AQ67" s="74"/>
    </row>
    <row r="68" spans="1:43" ht="25.5" customHeight="1" x14ac:dyDescent="0.25">
      <c r="A68" s="275" t="s">
        <v>246</v>
      </c>
      <c r="B68" s="275"/>
      <c r="C68" s="275"/>
      <c r="D68" s="275"/>
      <c r="E68" s="275"/>
      <c r="F68" s="275"/>
      <c r="G68" s="275"/>
      <c r="H68" s="275"/>
      <c r="I68" s="275"/>
      <c r="J68" s="275"/>
      <c r="K68" s="275"/>
      <c r="L68" s="275"/>
      <c r="M68" s="275"/>
      <c r="N68" s="275"/>
      <c r="O68" s="275"/>
      <c r="P68" s="275"/>
      <c r="Q68" s="275"/>
      <c r="R68" s="275"/>
      <c r="S68" s="275"/>
      <c r="T68" s="275"/>
      <c r="U68" s="275"/>
      <c r="V68" s="275"/>
      <c r="W68" s="275"/>
      <c r="X68" s="275"/>
      <c r="Y68" s="275"/>
      <c r="Z68" s="275"/>
      <c r="AA68" s="275"/>
      <c r="AB68" s="275"/>
      <c r="AC68" s="275"/>
      <c r="AD68" s="275"/>
      <c r="AE68" s="275"/>
      <c r="AF68" s="275"/>
      <c r="AG68" s="275"/>
      <c r="AH68" s="275"/>
      <c r="AI68" s="275"/>
      <c r="AJ68" s="275"/>
      <c r="AK68" s="267"/>
      <c r="AL68" s="267"/>
      <c r="AM68" s="267"/>
      <c r="AN68" s="267"/>
      <c r="AO68" s="83"/>
      <c r="AP68" s="83"/>
      <c r="AQ68" s="82"/>
    </row>
    <row r="69" spans="1:43" ht="12" customHeight="1" x14ac:dyDescent="0.25">
      <c r="A69" s="266" t="s">
        <v>247</v>
      </c>
      <c r="B69" s="266"/>
      <c r="C69" s="266"/>
      <c r="D69" s="266"/>
      <c r="E69" s="266"/>
      <c r="F69" s="266"/>
      <c r="G69" s="266"/>
      <c r="H69" s="266"/>
      <c r="I69" s="266"/>
      <c r="J69" s="266"/>
      <c r="K69" s="266"/>
      <c r="L69" s="266"/>
      <c r="M69" s="266"/>
      <c r="N69" s="266"/>
      <c r="O69" s="266"/>
      <c r="P69" s="266"/>
      <c r="Q69" s="266"/>
      <c r="R69" s="266"/>
      <c r="S69" s="266"/>
      <c r="T69" s="266"/>
      <c r="U69" s="266"/>
      <c r="V69" s="266"/>
      <c r="W69" s="266"/>
      <c r="X69" s="266"/>
      <c r="Y69" s="266"/>
      <c r="Z69" s="266"/>
      <c r="AA69" s="266"/>
      <c r="AB69" s="266"/>
      <c r="AC69" s="266"/>
      <c r="AD69" s="266"/>
      <c r="AE69" s="266"/>
      <c r="AF69" s="266"/>
      <c r="AG69" s="266"/>
      <c r="AH69" s="266"/>
      <c r="AI69" s="266"/>
      <c r="AJ69" s="266"/>
      <c r="AK69" s="267"/>
      <c r="AL69" s="267"/>
      <c r="AM69" s="267"/>
      <c r="AN69" s="267"/>
      <c r="AO69" s="76"/>
      <c r="AP69" s="76"/>
      <c r="AQ69" s="74"/>
    </row>
    <row r="70" spans="1:43" ht="12.75" customHeight="1" x14ac:dyDescent="0.25">
      <c r="A70" s="274" t="s">
        <v>248</v>
      </c>
      <c r="B70" s="274"/>
      <c r="C70" s="274"/>
      <c r="D70" s="274"/>
      <c r="E70" s="274"/>
      <c r="F70" s="274"/>
      <c r="G70" s="274"/>
      <c r="H70" s="274"/>
      <c r="I70" s="274"/>
      <c r="J70" s="274"/>
      <c r="K70" s="274"/>
      <c r="L70" s="274"/>
      <c r="M70" s="274"/>
      <c r="N70" s="274"/>
      <c r="O70" s="274"/>
      <c r="P70" s="274"/>
      <c r="Q70" s="274"/>
      <c r="R70" s="274"/>
      <c r="S70" s="274"/>
      <c r="T70" s="274"/>
      <c r="U70" s="274"/>
      <c r="V70" s="274"/>
      <c r="W70" s="274"/>
      <c r="X70" s="274"/>
      <c r="Y70" s="274"/>
      <c r="Z70" s="274"/>
      <c r="AA70" s="274"/>
      <c r="AB70" s="274"/>
      <c r="AC70" s="274"/>
      <c r="AD70" s="274"/>
      <c r="AE70" s="274"/>
      <c r="AF70" s="274"/>
      <c r="AG70" s="274"/>
      <c r="AH70" s="274"/>
      <c r="AI70" s="274"/>
      <c r="AJ70" s="274"/>
      <c r="AK70" s="267"/>
      <c r="AL70" s="267"/>
      <c r="AM70" s="267"/>
      <c r="AN70" s="267"/>
      <c r="AO70" s="83"/>
      <c r="AP70" s="83"/>
      <c r="AQ70" s="82"/>
    </row>
    <row r="71" spans="1:43" ht="12" customHeight="1" x14ac:dyDescent="0.25">
      <c r="A71" s="266" t="s">
        <v>217</v>
      </c>
      <c r="B71" s="266"/>
      <c r="C71" s="266"/>
      <c r="D71" s="266"/>
      <c r="E71" s="266"/>
      <c r="F71" s="266"/>
      <c r="G71" s="266"/>
      <c r="H71" s="266"/>
      <c r="I71" s="266"/>
      <c r="J71" s="266"/>
      <c r="K71" s="266"/>
      <c r="L71" s="266"/>
      <c r="M71" s="266"/>
      <c r="N71" s="266"/>
      <c r="O71" s="266"/>
      <c r="P71" s="266"/>
      <c r="Q71" s="266"/>
      <c r="R71" s="266"/>
      <c r="S71" s="266"/>
      <c r="T71" s="266"/>
      <c r="U71" s="266"/>
      <c r="V71" s="266"/>
      <c r="W71" s="266"/>
      <c r="X71" s="266"/>
      <c r="Y71" s="266"/>
      <c r="Z71" s="266"/>
      <c r="AA71" s="266"/>
      <c r="AB71" s="266"/>
      <c r="AC71" s="266"/>
      <c r="AD71" s="266"/>
      <c r="AE71" s="266"/>
      <c r="AF71" s="266"/>
      <c r="AG71" s="266"/>
      <c r="AH71" s="266"/>
      <c r="AI71" s="266"/>
      <c r="AJ71" s="266"/>
      <c r="AK71" s="267"/>
      <c r="AL71" s="267"/>
      <c r="AM71" s="267"/>
      <c r="AN71" s="267"/>
      <c r="AO71" s="76"/>
      <c r="AP71" s="76"/>
      <c r="AQ71" s="74"/>
    </row>
    <row r="72" spans="1:43" ht="12.75" customHeight="1" x14ac:dyDescent="0.25">
      <c r="A72" s="274" t="s">
        <v>249</v>
      </c>
      <c r="B72" s="274"/>
      <c r="C72" s="274"/>
      <c r="D72" s="274"/>
      <c r="E72" s="274"/>
      <c r="F72" s="274"/>
      <c r="G72" s="274"/>
      <c r="H72" s="274"/>
      <c r="I72" s="274"/>
      <c r="J72" s="274"/>
      <c r="K72" s="274"/>
      <c r="L72" s="274"/>
      <c r="M72" s="274"/>
      <c r="N72" s="274"/>
      <c r="O72" s="274"/>
      <c r="P72" s="274"/>
      <c r="Q72" s="274"/>
      <c r="R72" s="274"/>
      <c r="S72" s="274"/>
      <c r="T72" s="274"/>
      <c r="U72" s="274"/>
      <c r="V72" s="274"/>
      <c r="W72" s="274"/>
      <c r="X72" s="274"/>
      <c r="Y72" s="274"/>
      <c r="Z72" s="274"/>
      <c r="AA72" s="274"/>
      <c r="AB72" s="274"/>
      <c r="AC72" s="274"/>
      <c r="AD72" s="274"/>
      <c r="AE72" s="274"/>
      <c r="AF72" s="274"/>
      <c r="AG72" s="274"/>
      <c r="AH72" s="274"/>
      <c r="AI72" s="274"/>
      <c r="AJ72" s="274"/>
      <c r="AK72" s="267"/>
      <c r="AL72" s="267"/>
      <c r="AM72" s="267"/>
      <c r="AN72" s="267"/>
      <c r="AO72" s="83"/>
      <c r="AP72" s="83"/>
      <c r="AQ72" s="82"/>
    </row>
    <row r="73" spans="1:43" ht="7.5" customHeight="1" x14ac:dyDescent="0.25">
      <c r="A73" s="78"/>
      <c r="B73" s="78"/>
      <c r="C73" s="78"/>
      <c r="D73" s="78"/>
      <c r="E73" s="78"/>
      <c r="F73" s="78"/>
      <c r="G73" s="78"/>
      <c r="H73" s="78"/>
      <c r="I73" s="78"/>
      <c r="J73" s="78"/>
      <c r="K73" s="78"/>
      <c r="L73" s="78"/>
      <c r="M73" s="78"/>
      <c r="N73" s="78"/>
      <c r="O73" s="78"/>
      <c r="P73" s="78"/>
      <c r="Q73" s="78"/>
      <c r="R73" s="78"/>
      <c r="S73" s="78"/>
      <c r="T73" s="78"/>
      <c r="U73" s="78"/>
      <c r="V73" s="78"/>
      <c r="W73" s="78"/>
      <c r="X73" s="78"/>
      <c r="Y73" s="78"/>
      <c r="Z73" s="78"/>
      <c r="AA73" s="78"/>
      <c r="AB73" s="78"/>
      <c r="AC73" s="78"/>
      <c r="AD73" s="78"/>
      <c r="AE73" s="78"/>
      <c r="AF73" s="78"/>
      <c r="AG73" s="78"/>
      <c r="AH73" s="78"/>
      <c r="AI73" s="78"/>
      <c r="AJ73" s="78"/>
      <c r="AK73" s="78"/>
      <c r="AL73" s="78"/>
      <c r="AM73" s="75"/>
      <c r="AN73" s="75"/>
      <c r="AO73" s="75"/>
      <c r="AP73" s="75"/>
      <c r="AQ73" s="73"/>
    </row>
    <row r="74" spans="1:43" ht="25.5" customHeight="1" x14ac:dyDescent="0.25">
      <c r="A74" s="273" t="s">
        <v>250</v>
      </c>
      <c r="B74" s="273"/>
      <c r="C74" s="273"/>
      <c r="D74" s="273"/>
      <c r="E74" s="273"/>
      <c r="F74" s="273"/>
      <c r="G74" s="273"/>
      <c r="H74" s="273"/>
      <c r="I74" s="273"/>
      <c r="J74" s="273"/>
      <c r="K74" s="273"/>
      <c r="L74" s="273"/>
      <c r="M74" s="273"/>
      <c r="N74" s="273"/>
      <c r="O74" s="273"/>
      <c r="P74" s="273"/>
      <c r="Q74" s="273"/>
      <c r="R74" s="273"/>
      <c r="S74" s="273"/>
      <c r="T74" s="273"/>
      <c r="U74" s="273"/>
      <c r="V74" s="273"/>
      <c r="W74" s="273"/>
      <c r="X74" s="273"/>
      <c r="Y74" s="273"/>
      <c r="Z74" s="273"/>
      <c r="AA74" s="273"/>
      <c r="AB74" s="273"/>
      <c r="AC74" s="273"/>
      <c r="AD74" s="273"/>
      <c r="AE74" s="273"/>
      <c r="AF74" s="273"/>
      <c r="AG74" s="273"/>
      <c r="AH74" s="273"/>
      <c r="AI74" s="273"/>
      <c r="AJ74" s="273"/>
      <c r="AK74" s="269" t="s">
        <v>194</v>
      </c>
      <c r="AL74" s="269"/>
      <c r="AM74" s="269" t="s">
        <v>228</v>
      </c>
      <c r="AN74" s="269"/>
      <c r="AO74" s="76" t="s">
        <v>229</v>
      </c>
      <c r="AP74" s="76" t="s">
        <v>230</v>
      </c>
      <c r="AQ74" s="74"/>
    </row>
    <row r="75" spans="1:43" ht="25.5" customHeight="1" x14ac:dyDescent="0.25">
      <c r="A75" s="275" t="s">
        <v>246</v>
      </c>
      <c r="B75" s="275"/>
      <c r="C75" s="275"/>
      <c r="D75" s="275"/>
      <c r="E75" s="275"/>
      <c r="F75" s="275"/>
      <c r="G75" s="275"/>
      <c r="H75" s="275"/>
      <c r="I75" s="275"/>
      <c r="J75" s="275"/>
      <c r="K75" s="275"/>
      <c r="L75" s="275"/>
      <c r="M75" s="275"/>
      <c r="N75" s="275"/>
      <c r="O75" s="275"/>
      <c r="P75" s="275"/>
      <c r="Q75" s="275"/>
      <c r="R75" s="275"/>
      <c r="S75" s="275"/>
      <c r="T75" s="275"/>
      <c r="U75" s="275"/>
      <c r="V75" s="275"/>
      <c r="W75" s="275"/>
      <c r="X75" s="275"/>
      <c r="Y75" s="275"/>
      <c r="Z75" s="275"/>
      <c r="AA75" s="275"/>
      <c r="AB75" s="275"/>
      <c r="AC75" s="275"/>
      <c r="AD75" s="275"/>
      <c r="AE75" s="275"/>
      <c r="AF75" s="275"/>
      <c r="AG75" s="275"/>
      <c r="AH75" s="275"/>
      <c r="AI75" s="275"/>
      <c r="AJ75" s="275"/>
      <c r="AK75" s="267"/>
      <c r="AL75" s="267"/>
      <c r="AM75" s="267"/>
      <c r="AN75" s="267"/>
      <c r="AO75" s="84"/>
      <c r="AP75" s="84"/>
      <c r="AQ75" s="82"/>
    </row>
    <row r="76" spans="1:43" ht="12" customHeight="1" x14ac:dyDescent="0.25">
      <c r="A76" s="266" t="s">
        <v>245</v>
      </c>
      <c r="B76" s="266"/>
      <c r="C76" s="266"/>
      <c r="D76" s="266"/>
      <c r="E76" s="266"/>
      <c r="F76" s="266"/>
      <c r="G76" s="266"/>
      <c r="H76" s="266"/>
      <c r="I76" s="266"/>
      <c r="J76" s="266"/>
      <c r="K76" s="266"/>
      <c r="L76" s="266"/>
      <c r="M76" s="266"/>
      <c r="N76" s="266"/>
      <c r="O76" s="266"/>
      <c r="P76" s="266"/>
      <c r="Q76" s="266"/>
      <c r="R76" s="266"/>
      <c r="S76" s="266"/>
      <c r="T76" s="266"/>
      <c r="U76" s="266"/>
      <c r="V76" s="266"/>
      <c r="W76" s="266"/>
      <c r="X76" s="266"/>
      <c r="Y76" s="266"/>
      <c r="Z76" s="266"/>
      <c r="AA76" s="266"/>
      <c r="AB76" s="266"/>
      <c r="AC76" s="266"/>
      <c r="AD76" s="266"/>
      <c r="AE76" s="266"/>
      <c r="AF76" s="266"/>
      <c r="AG76" s="266"/>
      <c r="AH76" s="266"/>
      <c r="AI76" s="266"/>
      <c r="AJ76" s="266"/>
      <c r="AK76" s="267"/>
      <c r="AL76" s="267"/>
      <c r="AM76" s="267"/>
      <c r="AN76" s="267"/>
      <c r="AO76" s="85"/>
      <c r="AP76" s="85"/>
      <c r="AQ76" s="74"/>
    </row>
    <row r="77" spans="1:43" ht="12" customHeight="1" x14ac:dyDescent="0.25">
      <c r="A77" s="266" t="s">
        <v>247</v>
      </c>
      <c r="B77" s="266"/>
      <c r="C77" s="266"/>
      <c r="D77" s="266"/>
      <c r="E77" s="266"/>
      <c r="F77" s="266"/>
      <c r="G77" s="266"/>
      <c r="H77" s="266"/>
      <c r="I77" s="266"/>
      <c r="J77" s="266"/>
      <c r="K77" s="266"/>
      <c r="L77" s="266"/>
      <c r="M77" s="266"/>
      <c r="N77" s="266"/>
      <c r="O77" s="266"/>
      <c r="P77" s="266"/>
      <c r="Q77" s="266"/>
      <c r="R77" s="266"/>
      <c r="S77" s="266"/>
      <c r="T77" s="266"/>
      <c r="U77" s="266"/>
      <c r="V77" s="266"/>
      <c r="W77" s="266"/>
      <c r="X77" s="266"/>
      <c r="Y77" s="266"/>
      <c r="Z77" s="266"/>
      <c r="AA77" s="266"/>
      <c r="AB77" s="266"/>
      <c r="AC77" s="266"/>
      <c r="AD77" s="266"/>
      <c r="AE77" s="266"/>
      <c r="AF77" s="266"/>
      <c r="AG77" s="266"/>
      <c r="AH77" s="266"/>
      <c r="AI77" s="266"/>
      <c r="AJ77" s="266"/>
      <c r="AK77" s="267"/>
      <c r="AL77" s="267"/>
      <c r="AM77" s="267"/>
      <c r="AN77" s="267"/>
      <c r="AO77" s="85"/>
      <c r="AP77" s="85"/>
      <c r="AQ77" s="74"/>
    </row>
    <row r="78" spans="1:43" ht="12" customHeight="1" x14ac:dyDescent="0.25">
      <c r="A78" s="266" t="s">
        <v>217</v>
      </c>
      <c r="B78" s="266"/>
      <c r="C78" s="266"/>
      <c r="D78" s="266"/>
      <c r="E78" s="266"/>
      <c r="F78" s="266"/>
      <c r="G78" s="266"/>
      <c r="H78" s="266"/>
      <c r="I78" s="266"/>
      <c r="J78" s="266"/>
      <c r="K78" s="266"/>
      <c r="L78" s="266"/>
      <c r="M78" s="266"/>
      <c r="N78" s="266"/>
      <c r="O78" s="266"/>
      <c r="P78" s="266"/>
      <c r="Q78" s="266"/>
      <c r="R78" s="266"/>
      <c r="S78" s="266"/>
      <c r="T78" s="266"/>
      <c r="U78" s="266"/>
      <c r="V78" s="266"/>
      <c r="W78" s="266"/>
      <c r="X78" s="266"/>
      <c r="Y78" s="266"/>
      <c r="Z78" s="266"/>
      <c r="AA78" s="266"/>
      <c r="AB78" s="266"/>
      <c r="AC78" s="266"/>
      <c r="AD78" s="266"/>
      <c r="AE78" s="266"/>
      <c r="AF78" s="266"/>
      <c r="AG78" s="266"/>
      <c r="AH78" s="266"/>
      <c r="AI78" s="266"/>
      <c r="AJ78" s="266"/>
      <c r="AK78" s="267"/>
      <c r="AL78" s="267"/>
      <c r="AM78" s="267"/>
      <c r="AN78" s="267"/>
      <c r="AO78" s="85"/>
      <c r="AP78" s="85"/>
      <c r="AQ78" s="74"/>
    </row>
    <row r="79" spans="1:43" ht="12" customHeight="1" x14ac:dyDescent="0.25">
      <c r="A79" s="266" t="s">
        <v>251</v>
      </c>
      <c r="B79" s="266"/>
      <c r="C79" s="266"/>
      <c r="D79" s="266"/>
      <c r="E79" s="266"/>
      <c r="F79" s="266"/>
      <c r="G79" s="266"/>
      <c r="H79" s="266"/>
      <c r="I79" s="266"/>
      <c r="J79" s="266"/>
      <c r="K79" s="266"/>
      <c r="L79" s="266"/>
      <c r="M79" s="266"/>
      <c r="N79" s="266"/>
      <c r="O79" s="266"/>
      <c r="P79" s="266"/>
      <c r="Q79" s="266"/>
      <c r="R79" s="266"/>
      <c r="S79" s="266"/>
      <c r="T79" s="266"/>
      <c r="U79" s="266"/>
      <c r="V79" s="266"/>
      <c r="W79" s="266"/>
      <c r="X79" s="266"/>
      <c r="Y79" s="266"/>
      <c r="Z79" s="266"/>
      <c r="AA79" s="266"/>
      <c r="AB79" s="266"/>
      <c r="AC79" s="266"/>
      <c r="AD79" s="266"/>
      <c r="AE79" s="266"/>
      <c r="AF79" s="266"/>
      <c r="AG79" s="266"/>
      <c r="AH79" s="266"/>
      <c r="AI79" s="266"/>
      <c r="AJ79" s="266"/>
      <c r="AK79" s="267"/>
      <c r="AL79" s="267"/>
      <c r="AM79" s="267"/>
      <c r="AN79" s="267"/>
      <c r="AO79" s="85"/>
      <c r="AP79" s="85"/>
      <c r="AQ79" s="74"/>
    </row>
    <row r="80" spans="1:43" ht="12" customHeight="1" x14ac:dyDescent="0.25">
      <c r="A80" s="266" t="s">
        <v>252</v>
      </c>
      <c r="B80" s="266"/>
      <c r="C80" s="266"/>
      <c r="D80" s="266"/>
      <c r="E80" s="266"/>
      <c r="F80" s="266"/>
      <c r="G80" s="266"/>
      <c r="H80" s="266"/>
      <c r="I80" s="266"/>
      <c r="J80" s="266"/>
      <c r="K80" s="266"/>
      <c r="L80" s="266"/>
      <c r="M80" s="266"/>
      <c r="N80" s="266"/>
      <c r="O80" s="266"/>
      <c r="P80" s="266"/>
      <c r="Q80" s="266"/>
      <c r="R80" s="266"/>
      <c r="S80" s="266"/>
      <c r="T80" s="266"/>
      <c r="U80" s="266"/>
      <c r="V80" s="266"/>
      <c r="W80" s="266"/>
      <c r="X80" s="266"/>
      <c r="Y80" s="266"/>
      <c r="Z80" s="266"/>
      <c r="AA80" s="266"/>
      <c r="AB80" s="266"/>
      <c r="AC80" s="266"/>
      <c r="AD80" s="266"/>
      <c r="AE80" s="266"/>
      <c r="AF80" s="266"/>
      <c r="AG80" s="266"/>
      <c r="AH80" s="266"/>
      <c r="AI80" s="266"/>
      <c r="AJ80" s="266"/>
      <c r="AK80" s="267"/>
      <c r="AL80" s="267"/>
      <c r="AM80" s="267"/>
      <c r="AN80" s="267"/>
      <c r="AO80" s="85"/>
      <c r="AP80" s="85"/>
      <c r="AQ80" s="74"/>
    </row>
    <row r="81" spans="1:45" ht="12.75" customHeight="1" x14ac:dyDescent="0.25">
      <c r="A81" s="266" t="s">
        <v>253</v>
      </c>
      <c r="B81" s="266"/>
      <c r="C81" s="266"/>
      <c r="D81" s="266"/>
      <c r="E81" s="266"/>
      <c r="F81" s="266"/>
      <c r="G81" s="266"/>
      <c r="H81" s="266"/>
      <c r="I81" s="266"/>
      <c r="J81" s="266"/>
      <c r="K81" s="266"/>
      <c r="L81" s="266"/>
      <c r="M81" s="266"/>
      <c r="N81" s="266"/>
      <c r="O81" s="266"/>
      <c r="P81" s="266"/>
      <c r="Q81" s="266"/>
      <c r="R81" s="266"/>
      <c r="S81" s="266"/>
      <c r="T81" s="266"/>
      <c r="U81" s="266"/>
      <c r="V81" s="266"/>
      <c r="W81" s="266"/>
      <c r="X81" s="266"/>
      <c r="Y81" s="266"/>
      <c r="Z81" s="266"/>
      <c r="AA81" s="266"/>
      <c r="AB81" s="266"/>
      <c r="AC81" s="266"/>
      <c r="AD81" s="266"/>
      <c r="AE81" s="266"/>
      <c r="AF81" s="266"/>
      <c r="AG81" s="266"/>
      <c r="AH81" s="266"/>
      <c r="AI81" s="266"/>
      <c r="AJ81" s="266"/>
      <c r="AK81" s="267"/>
      <c r="AL81" s="267"/>
      <c r="AM81" s="267"/>
      <c r="AN81" s="267"/>
      <c r="AO81" s="85"/>
      <c r="AP81" s="85"/>
      <c r="AQ81" s="74"/>
    </row>
    <row r="82" spans="1:45" ht="12.75" customHeight="1" x14ac:dyDescent="0.25">
      <c r="A82" s="266" t="s">
        <v>254</v>
      </c>
      <c r="B82" s="266"/>
      <c r="C82" s="266"/>
      <c r="D82" s="266"/>
      <c r="E82" s="266"/>
      <c r="F82" s="266"/>
      <c r="G82" s="266"/>
      <c r="H82" s="266"/>
      <c r="I82" s="266"/>
      <c r="J82" s="266"/>
      <c r="K82" s="266"/>
      <c r="L82" s="266"/>
      <c r="M82" s="266"/>
      <c r="N82" s="266"/>
      <c r="O82" s="266"/>
      <c r="P82" s="266"/>
      <c r="Q82" s="266"/>
      <c r="R82" s="266"/>
      <c r="S82" s="266"/>
      <c r="T82" s="266"/>
      <c r="U82" s="266"/>
      <c r="V82" s="266"/>
      <c r="W82" s="266"/>
      <c r="X82" s="266"/>
      <c r="Y82" s="266"/>
      <c r="Z82" s="266"/>
      <c r="AA82" s="266"/>
      <c r="AB82" s="266"/>
      <c r="AC82" s="266"/>
      <c r="AD82" s="266"/>
      <c r="AE82" s="266"/>
      <c r="AF82" s="266"/>
      <c r="AG82" s="266"/>
      <c r="AH82" s="266"/>
      <c r="AI82" s="266"/>
      <c r="AJ82" s="266"/>
      <c r="AK82" s="267"/>
      <c r="AL82" s="267"/>
      <c r="AM82" s="267"/>
      <c r="AN82" s="267"/>
      <c r="AO82" s="85"/>
      <c r="AP82" s="85"/>
      <c r="AQ82" s="74"/>
    </row>
    <row r="83" spans="1:45" ht="12" customHeight="1" x14ac:dyDescent="0.25">
      <c r="A83" s="274" t="s">
        <v>255</v>
      </c>
      <c r="B83" s="274"/>
      <c r="C83" s="274"/>
      <c r="D83" s="274"/>
      <c r="E83" s="274"/>
      <c r="F83" s="274"/>
      <c r="G83" s="274"/>
      <c r="H83" s="274"/>
      <c r="I83" s="274"/>
      <c r="J83" s="274"/>
      <c r="K83" s="274"/>
      <c r="L83" s="274"/>
      <c r="M83" s="274"/>
      <c r="N83" s="274"/>
      <c r="O83" s="274"/>
      <c r="P83" s="274"/>
      <c r="Q83" s="274"/>
      <c r="R83" s="274"/>
      <c r="S83" s="274"/>
      <c r="T83" s="274"/>
      <c r="U83" s="274"/>
      <c r="V83" s="274"/>
      <c r="W83" s="274"/>
      <c r="X83" s="274"/>
      <c r="Y83" s="274"/>
      <c r="Z83" s="274"/>
      <c r="AA83" s="274"/>
      <c r="AB83" s="274"/>
      <c r="AC83" s="274"/>
      <c r="AD83" s="274"/>
      <c r="AE83" s="274"/>
      <c r="AF83" s="274"/>
      <c r="AG83" s="274"/>
      <c r="AH83" s="274"/>
      <c r="AI83" s="274"/>
      <c r="AJ83" s="274"/>
      <c r="AK83" s="267"/>
      <c r="AL83" s="267"/>
      <c r="AM83" s="267"/>
      <c r="AN83" s="267"/>
      <c r="AO83" s="84"/>
      <c r="AP83" s="84"/>
      <c r="AQ83" s="82"/>
    </row>
    <row r="84" spans="1:45" ht="12" customHeight="1" x14ac:dyDescent="0.25">
      <c r="A84" s="274" t="s">
        <v>256</v>
      </c>
      <c r="B84" s="274"/>
      <c r="C84" s="274"/>
      <c r="D84" s="274"/>
      <c r="E84" s="274"/>
      <c r="F84" s="274"/>
      <c r="G84" s="274"/>
      <c r="H84" s="274"/>
      <c r="I84" s="274"/>
      <c r="J84" s="274"/>
      <c r="K84" s="274"/>
      <c r="L84" s="274"/>
      <c r="M84" s="274"/>
      <c r="N84" s="274"/>
      <c r="O84" s="274"/>
      <c r="P84" s="274"/>
      <c r="Q84" s="274"/>
      <c r="R84" s="274"/>
      <c r="S84" s="274"/>
      <c r="T84" s="274"/>
      <c r="U84" s="274"/>
      <c r="V84" s="274"/>
      <c r="W84" s="274"/>
      <c r="X84" s="274"/>
      <c r="Y84" s="274"/>
      <c r="Z84" s="274"/>
      <c r="AA84" s="274"/>
      <c r="AB84" s="274"/>
      <c r="AC84" s="274"/>
      <c r="AD84" s="274"/>
      <c r="AE84" s="274"/>
      <c r="AF84" s="274"/>
      <c r="AG84" s="274"/>
      <c r="AH84" s="274"/>
      <c r="AI84" s="274"/>
      <c r="AJ84" s="274"/>
      <c r="AK84" s="267"/>
      <c r="AL84" s="267"/>
      <c r="AM84" s="267"/>
      <c r="AN84" s="267"/>
      <c r="AO84" s="84"/>
      <c r="AP84" s="84"/>
      <c r="AQ84" s="82"/>
    </row>
    <row r="85" spans="1:45" ht="12" customHeight="1" x14ac:dyDescent="0.25">
      <c r="A85" s="266" t="s">
        <v>257</v>
      </c>
      <c r="B85" s="266"/>
      <c r="C85" s="266"/>
      <c r="D85" s="266"/>
      <c r="E85" s="266"/>
      <c r="F85" s="266"/>
      <c r="G85" s="266"/>
      <c r="H85" s="266"/>
      <c r="I85" s="266"/>
      <c r="J85" s="266"/>
      <c r="K85" s="266"/>
      <c r="L85" s="266"/>
      <c r="M85" s="266"/>
      <c r="N85" s="266"/>
      <c r="O85" s="266"/>
      <c r="P85" s="266"/>
      <c r="Q85" s="266"/>
      <c r="R85" s="266"/>
      <c r="S85" s="266"/>
      <c r="T85" s="266"/>
      <c r="U85" s="266"/>
      <c r="V85" s="266"/>
      <c r="W85" s="266"/>
      <c r="X85" s="266"/>
      <c r="Y85" s="266"/>
      <c r="Z85" s="266"/>
      <c r="AA85" s="266"/>
      <c r="AB85" s="266"/>
      <c r="AC85" s="266"/>
      <c r="AD85" s="266"/>
      <c r="AE85" s="266"/>
      <c r="AF85" s="266"/>
      <c r="AG85" s="266"/>
      <c r="AH85" s="266"/>
      <c r="AI85" s="266"/>
      <c r="AJ85" s="266"/>
      <c r="AK85" s="267"/>
      <c r="AL85" s="267"/>
      <c r="AM85" s="267"/>
      <c r="AN85" s="267"/>
      <c r="AO85" s="85"/>
      <c r="AP85" s="85"/>
      <c r="AQ85" s="73"/>
    </row>
    <row r="86" spans="1:45" ht="27.75" customHeight="1" x14ac:dyDescent="0.25">
      <c r="A86" s="275" t="s">
        <v>258</v>
      </c>
      <c r="B86" s="275"/>
      <c r="C86" s="275"/>
      <c r="D86" s="275"/>
      <c r="E86" s="275"/>
      <c r="F86" s="275"/>
      <c r="G86" s="275"/>
      <c r="H86" s="275"/>
      <c r="I86" s="275"/>
      <c r="J86" s="275"/>
      <c r="K86" s="275"/>
      <c r="L86" s="275"/>
      <c r="M86" s="275"/>
      <c r="N86" s="275"/>
      <c r="O86" s="275"/>
      <c r="P86" s="275"/>
      <c r="Q86" s="275"/>
      <c r="R86" s="275"/>
      <c r="S86" s="275"/>
      <c r="T86" s="275"/>
      <c r="U86" s="275"/>
      <c r="V86" s="275"/>
      <c r="W86" s="275"/>
      <c r="X86" s="275"/>
      <c r="Y86" s="275"/>
      <c r="Z86" s="275"/>
      <c r="AA86" s="275"/>
      <c r="AB86" s="275"/>
      <c r="AC86" s="275"/>
      <c r="AD86" s="275"/>
      <c r="AE86" s="275"/>
      <c r="AF86" s="275"/>
      <c r="AG86" s="275"/>
      <c r="AH86" s="275"/>
      <c r="AI86" s="275"/>
      <c r="AJ86" s="275"/>
      <c r="AK86" s="267"/>
      <c r="AL86" s="267"/>
      <c r="AM86" s="267"/>
      <c r="AN86" s="267"/>
      <c r="AO86" s="84"/>
      <c r="AP86" s="84"/>
      <c r="AQ86" s="82"/>
    </row>
    <row r="87" spans="1:45" ht="15" customHeight="1" x14ac:dyDescent="0.25">
      <c r="A87" s="275" t="s">
        <v>259</v>
      </c>
      <c r="B87" s="275"/>
      <c r="C87" s="275"/>
      <c r="D87" s="275"/>
      <c r="E87" s="275"/>
      <c r="F87" s="275"/>
      <c r="G87" s="275"/>
      <c r="H87" s="275"/>
      <c r="I87" s="275"/>
      <c r="J87" s="275"/>
      <c r="K87" s="275"/>
      <c r="L87" s="275"/>
      <c r="M87" s="275"/>
      <c r="N87" s="275"/>
      <c r="O87" s="275"/>
      <c r="P87" s="275"/>
      <c r="Q87" s="275"/>
      <c r="R87" s="275"/>
      <c r="S87" s="275"/>
      <c r="T87" s="275"/>
      <c r="U87" s="275"/>
      <c r="V87" s="275"/>
      <c r="W87" s="275"/>
      <c r="X87" s="275"/>
      <c r="Y87" s="275"/>
      <c r="Z87" s="275"/>
      <c r="AA87" s="275"/>
      <c r="AB87" s="275"/>
      <c r="AC87" s="275"/>
      <c r="AD87" s="275"/>
      <c r="AE87" s="275"/>
      <c r="AF87" s="275"/>
      <c r="AG87" s="275"/>
      <c r="AH87" s="275"/>
      <c r="AI87" s="275"/>
      <c r="AJ87" s="275"/>
      <c r="AK87" s="267"/>
      <c r="AL87" s="267"/>
      <c r="AM87" s="267"/>
      <c r="AN87" s="267"/>
      <c r="AO87" s="84"/>
      <c r="AP87" s="84"/>
      <c r="AQ87" s="82"/>
    </row>
    <row r="88" spans="1:45" ht="14.25" customHeight="1" x14ac:dyDescent="0.25">
      <c r="A88" s="276" t="s">
        <v>260</v>
      </c>
      <c r="B88" s="276"/>
      <c r="C88" s="276"/>
      <c r="D88" s="276"/>
      <c r="E88" s="80"/>
      <c r="F88" s="80"/>
      <c r="G88" s="80"/>
      <c r="H88" s="80"/>
      <c r="I88" s="80"/>
      <c r="J88" s="80"/>
      <c r="K88" s="80"/>
      <c r="L88" s="80"/>
      <c r="M88" s="80"/>
      <c r="N88" s="80"/>
      <c r="O88" s="80"/>
      <c r="P88" s="80"/>
      <c r="Q88" s="80"/>
      <c r="R88" s="80"/>
      <c r="S88" s="80"/>
      <c r="T88" s="80"/>
      <c r="U88" s="80"/>
      <c r="V88" s="80"/>
      <c r="W88" s="80"/>
      <c r="X88" s="80"/>
      <c r="Y88" s="80"/>
      <c r="Z88" s="80"/>
      <c r="AA88" s="80"/>
      <c r="AB88" s="80"/>
      <c r="AC88" s="80"/>
      <c r="AD88" s="80"/>
      <c r="AE88" s="80"/>
      <c r="AF88" s="80"/>
      <c r="AG88" s="80"/>
      <c r="AH88" s="80"/>
      <c r="AI88" s="80"/>
      <c r="AJ88" s="80"/>
      <c r="AK88" s="267"/>
      <c r="AL88" s="267"/>
      <c r="AM88" s="267"/>
      <c r="AN88" s="267"/>
      <c r="AO88" s="84"/>
      <c r="AP88" s="84"/>
      <c r="AQ88" s="82"/>
    </row>
    <row r="89" spans="1:45" x14ac:dyDescent="0.25">
      <c r="A89" s="276" t="s">
        <v>261</v>
      </c>
      <c r="B89" s="276"/>
      <c r="C89" s="276"/>
      <c r="D89" s="276"/>
      <c r="E89" s="80"/>
      <c r="F89" s="80"/>
      <c r="G89" s="80"/>
      <c r="H89" s="80"/>
      <c r="I89" s="80"/>
      <c r="J89" s="80"/>
      <c r="K89" s="80"/>
      <c r="L89" s="80"/>
      <c r="M89" s="80"/>
      <c r="N89" s="80"/>
      <c r="O89" s="80"/>
      <c r="P89" s="80"/>
      <c r="Q89" s="80"/>
      <c r="R89" s="80"/>
      <c r="S89" s="80"/>
      <c r="T89" s="80"/>
      <c r="U89" s="80"/>
      <c r="V89" s="80"/>
      <c r="W89" s="80"/>
      <c r="X89" s="80"/>
      <c r="Y89" s="80"/>
      <c r="Z89" s="80"/>
      <c r="AA89" s="80"/>
      <c r="AB89" s="80"/>
      <c r="AC89" s="80"/>
      <c r="AD89" s="80"/>
      <c r="AE89" s="80"/>
      <c r="AF89" s="80"/>
      <c r="AG89" s="80"/>
      <c r="AH89" s="80"/>
      <c r="AI89" s="80"/>
      <c r="AJ89" s="80"/>
      <c r="AK89" s="267"/>
      <c r="AL89" s="267"/>
      <c r="AM89" s="267"/>
      <c r="AN89" s="267"/>
      <c r="AO89" s="84"/>
      <c r="AP89" s="84"/>
      <c r="AQ89" s="73"/>
    </row>
    <row r="90" spans="1:45" ht="12" customHeight="1" x14ac:dyDescent="0.25">
      <c r="A90" s="80" t="s">
        <v>262</v>
      </c>
      <c r="B90" s="80"/>
      <c r="C90" s="80"/>
      <c r="D90" s="80"/>
      <c r="E90" s="80"/>
      <c r="F90" s="80"/>
      <c r="G90" s="80"/>
      <c r="H90" s="80"/>
      <c r="I90" s="80"/>
      <c r="J90" s="80"/>
      <c r="K90" s="80"/>
      <c r="L90" s="80"/>
      <c r="M90" s="80"/>
      <c r="N90" s="80"/>
      <c r="O90" s="80"/>
      <c r="P90" s="80"/>
      <c r="Q90" s="80"/>
      <c r="R90" s="80"/>
      <c r="S90" s="80"/>
      <c r="T90" s="80"/>
      <c r="U90" s="80"/>
      <c r="V90" s="80"/>
      <c r="W90" s="80"/>
      <c r="X90" s="80"/>
      <c r="Y90" s="80"/>
      <c r="Z90" s="80"/>
      <c r="AA90" s="80"/>
      <c r="AB90" s="80"/>
      <c r="AC90" s="80"/>
      <c r="AD90" s="80"/>
      <c r="AE90" s="80"/>
      <c r="AF90" s="80"/>
      <c r="AG90" s="80"/>
      <c r="AH90" s="80"/>
      <c r="AI90" s="80"/>
      <c r="AJ90" s="80"/>
      <c r="AK90" s="267"/>
      <c r="AL90" s="267"/>
      <c r="AM90" s="267"/>
      <c r="AN90" s="267"/>
      <c r="AO90" s="84"/>
      <c r="AP90" s="84"/>
      <c r="AQ90" s="74"/>
    </row>
    <row r="91" spans="1:45" ht="3" customHeight="1" x14ac:dyDescent="0.25">
      <c r="A91" s="73"/>
      <c r="B91" s="73"/>
      <c r="C91" s="73"/>
      <c r="D91" s="73"/>
      <c r="E91" s="73"/>
      <c r="F91" s="73"/>
      <c r="G91" s="73"/>
      <c r="H91" s="73"/>
      <c r="I91" s="73"/>
      <c r="J91" s="73"/>
      <c r="K91" s="73"/>
      <c r="L91" s="73"/>
      <c r="M91" s="73"/>
      <c r="N91" s="73"/>
      <c r="O91" s="73"/>
      <c r="P91" s="73"/>
      <c r="Q91" s="73"/>
      <c r="R91" s="73"/>
      <c r="S91" s="73"/>
      <c r="T91" s="73"/>
      <c r="U91" s="73"/>
      <c r="V91" s="73"/>
      <c r="W91" s="73"/>
      <c r="X91" s="73"/>
      <c r="Y91" s="73"/>
      <c r="Z91" s="73"/>
      <c r="AA91" s="73"/>
      <c r="AB91" s="73"/>
      <c r="AC91" s="73"/>
      <c r="AD91" s="73"/>
      <c r="AE91" s="73"/>
      <c r="AF91" s="73"/>
      <c r="AG91" s="73"/>
      <c r="AH91" s="73"/>
      <c r="AI91" s="73"/>
      <c r="AJ91" s="73"/>
      <c r="AK91" s="73"/>
      <c r="AL91" s="73"/>
      <c r="AM91" s="73"/>
      <c r="AN91" s="73"/>
      <c r="AO91" s="73"/>
      <c r="AP91" s="73"/>
      <c r="AQ91" s="73"/>
      <c r="AR91" s="73"/>
      <c r="AS91" s="86"/>
    </row>
    <row r="92" spans="1:45" ht="13.5" customHeight="1" x14ac:dyDescent="0.25">
      <c r="A92" s="75" t="s">
        <v>263</v>
      </c>
      <c r="C92" s="74"/>
      <c r="D92" s="74"/>
      <c r="E92" s="74"/>
      <c r="F92" s="74"/>
      <c r="G92" s="74"/>
      <c r="H92" s="74"/>
      <c r="I92" s="74"/>
      <c r="J92" s="74"/>
      <c r="K92" s="74"/>
      <c r="L92" s="74"/>
      <c r="M92" s="74"/>
      <c r="N92" s="74"/>
      <c r="O92" s="74"/>
      <c r="P92" s="74"/>
      <c r="Q92" s="74"/>
      <c r="R92" s="74"/>
      <c r="S92" s="74"/>
      <c r="T92" s="74"/>
      <c r="U92" s="74"/>
      <c r="V92" s="74"/>
      <c r="W92" s="74"/>
      <c r="X92" s="74"/>
      <c r="Y92" s="74"/>
      <c r="Z92" s="74"/>
      <c r="AA92" s="74"/>
      <c r="AB92" s="74"/>
      <c r="AC92" s="74"/>
      <c r="AD92" s="74"/>
      <c r="AE92" s="74"/>
      <c r="AF92" s="74"/>
      <c r="AG92" s="74"/>
      <c r="AH92" s="74"/>
      <c r="AI92" s="74"/>
      <c r="AJ92" s="74"/>
      <c r="AK92" s="74"/>
      <c r="AL92" s="74"/>
      <c r="AM92" s="74"/>
      <c r="AN92" s="74"/>
      <c r="AO92" s="74"/>
      <c r="AP92" s="74"/>
      <c r="AQ92" s="74"/>
      <c r="AR92" s="74"/>
      <c r="AS92" s="86"/>
    </row>
    <row r="93" spans="1:45" ht="13.5" customHeight="1" x14ac:dyDescent="0.25">
      <c r="A93" s="87" t="s">
        <v>264</v>
      </c>
      <c r="B93" s="88"/>
      <c r="C93" s="89"/>
      <c r="D93" s="88"/>
      <c r="E93" s="88"/>
      <c r="F93" s="88"/>
      <c r="G93" s="88"/>
      <c r="H93" s="88"/>
      <c r="I93" s="88"/>
      <c r="J93" s="88"/>
      <c r="K93" s="88"/>
      <c r="L93" s="88"/>
      <c r="M93" s="88"/>
      <c r="N93" s="88"/>
      <c r="O93" s="88"/>
      <c r="P93" s="88"/>
      <c r="Q93" s="88"/>
      <c r="R93" s="88"/>
      <c r="S93" s="88"/>
      <c r="T93" s="88"/>
      <c r="U93" s="88"/>
      <c r="V93" s="88"/>
      <c r="W93" s="88"/>
      <c r="X93" s="88"/>
      <c r="Y93" s="88"/>
      <c r="Z93" s="88"/>
      <c r="AA93" s="88"/>
      <c r="AB93" s="88"/>
      <c r="AC93" s="88"/>
      <c r="AD93" s="88"/>
      <c r="AE93" s="88"/>
      <c r="AF93" s="88"/>
      <c r="AG93" s="88"/>
      <c r="AH93" s="88"/>
      <c r="AI93" s="88"/>
      <c r="AJ93" s="88"/>
      <c r="AK93" s="88"/>
      <c r="AL93" s="88"/>
      <c r="AM93" s="88"/>
      <c r="AN93" s="88"/>
      <c r="AO93" s="88"/>
      <c r="AP93" s="86"/>
      <c r="AQ93" s="86"/>
      <c r="AR93" s="86"/>
      <c r="AS93" s="86"/>
    </row>
    <row r="94" spans="1:45" ht="11.25" customHeight="1" x14ac:dyDescent="0.25">
      <c r="A94" s="87" t="s">
        <v>265</v>
      </c>
      <c r="B94" s="88"/>
      <c r="C94" s="89"/>
      <c r="D94" s="88"/>
      <c r="E94" s="88"/>
      <c r="F94" s="88"/>
      <c r="G94" s="88"/>
      <c r="H94" s="88"/>
      <c r="I94" s="88"/>
      <c r="J94" s="88"/>
      <c r="K94" s="88"/>
      <c r="L94" s="88"/>
      <c r="M94" s="88"/>
      <c r="N94" s="88"/>
      <c r="O94" s="88"/>
      <c r="P94" s="88"/>
      <c r="Q94" s="88"/>
      <c r="R94" s="88"/>
      <c r="S94" s="88"/>
      <c r="T94" s="88"/>
      <c r="U94" s="88"/>
      <c r="V94" s="88"/>
      <c r="W94" s="88"/>
      <c r="X94" s="88"/>
      <c r="Y94" s="88"/>
      <c r="Z94" s="88"/>
      <c r="AA94" s="88"/>
      <c r="AB94" s="88"/>
      <c r="AC94" s="88"/>
      <c r="AD94" s="88"/>
      <c r="AE94" s="88"/>
      <c r="AF94" s="88"/>
      <c r="AG94" s="88"/>
      <c r="AH94" s="88"/>
      <c r="AI94" s="88"/>
      <c r="AJ94" s="88"/>
      <c r="AK94" s="88"/>
      <c r="AL94" s="88"/>
      <c r="AM94" s="88"/>
      <c r="AN94" s="88"/>
      <c r="AO94" s="88"/>
      <c r="AP94" s="86"/>
      <c r="AQ94" s="86"/>
      <c r="AR94" s="86"/>
      <c r="AS94" s="73"/>
    </row>
    <row r="95" spans="1:45" x14ac:dyDescent="0.25">
      <c r="A95" s="87" t="s">
        <v>266</v>
      </c>
      <c r="B95" s="88"/>
      <c r="C95" s="89"/>
      <c r="D95" s="88"/>
      <c r="E95" s="88"/>
      <c r="F95" s="88"/>
      <c r="G95" s="88"/>
      <c r="H95" s="88"/>
      <c r="I95" s="88"/>
      <c r="J95" s="88"/>
      <c r="K95" s="88"/>
      <c r="L95" s="88"/>
      <c r="M95" s="88"/>
      <c r="N95" s="88"/>
      <c r="O95" s="88"/>
      <c r="P95" s="88"/>
      <c r="Q95" s="88"/>
      <c r="R95" s="88"/>
      <c r="S95" s="88"/>
      <c r="T95" s="88"/>
      <c r="U95" s="88"/>
      <c r="V95" s="88"/>
      <c r="W95" s="88"/>
      <c r="X95" s="88"/>
      <c r="Y95" s="88"/>
      <c r="Z95" s="88"/>
      <c r="AA95" s="88"/>
      <c r="AB95" s="88"/>
      <c r="AC95" s="88"/>
      <c r="AD95" s="88"/>
      <c r="AE95" s="88"/>
      <c r="AF95" s="88"/>
      <c r="AG95" s="88"/>
      <c r="AH95" s="88"/>
      <c r="AI95" s="88"/>
      <c r="AJ95" s="88"/>
      <c r="AK95" s="88"/>
      <c r="AL95" s="88"/>
      <c r="AM95" s="88"/>
      <c r="AN95" s="88"/>
      <c r="AO95" s="88"/>
      <c r="AP95" s="86"/>
      <c r="AQ95" s="86"/>
      <c r="AR95" s="86"/>
      <c r="AS95" s="73"/>
    </row>
    <row r="96" spans="1:45" x14ac:dyDescent="0.25">
      <c r="A96" s="75" t="s">
        <v>267</v>
      </c>
      <c r="C96" s="73"/>
      <c r="D96" s="73"/>
      <c r="E96" s="73"/>
      <c r="F96" s="73"/>
      <c r="G96" s="73"/>
      <c r="H96" s="73"/>
      <c r="I96" s="73"/>
      <c r="J96" s="73"/>
      <c r="K96" s="73"/>
      <c r="L96" s="73"/>
      <c r="M96" s="73"/>
      <c r="N96" s="73"/>
      <c r="O96" s="73"/>
      <c r="P96" s="73"/>
      <c r="Q96" s="73"/>
      <c r="R96" s="73"/>
      <c r="S96" s="73"/>
      <c r="T96" s="73"/>
      <c r="U96" s="73"/>
      <c r="V96" s="73"/>
      <c r="W96" s="73"/>
      <c r="X96" s="73"/>
      <c r="Y96" s="73"/>
      <c r="Z96" s="73"/>
      <c r="AA96" s="73"/>
      <c r="AB96" s="73"/>
      <c r="AC96" s="73"/>
      <c r="AD96" s="73"/>
      <c r="AE96" s="73"/>
      <c r="AF96" s="73"/>
      <c r="AG96" s="73"/>
      <c r="AH96" s="73"/>
      <c r="AI96" s="73"/>
      <c r="AJ96" s="73"/>
      <c r="AK96" s="73"/>
      <c r="AL96" s="73"/>
      <c r="AM96" s="73"/>
      <c r="AN96" s="73"/>
      <c r="AO96" s="73"/>
      <c r="AP96" s="73"/>
      <c r="AQ96" s="73"/>
      <c r="AR96" s="73"/>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19685039370077" right="0.70826771653543308" top="0.78740157480314954" bottom="0.66929133858267709" header="0.39370078740157477" footer="0.27559055118110237"/>
  <pageSetup paperSize="0" fitToWidth="0" fitToHeight="0" orientation="portrait" horizontalDpi="0" verticalDpi="0" copies="0"/>
  <headerFooter alignWithMargins="0"/>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54"/>
  <sheetViews>
    <sheetView topLeftCell="A17" zoomScale="70" zoomScaleNormal="70" workbookViewId="0">
      <selection activeCell="A5" sqref="A5:L5"/>
    </sheetView>
  </sheetViews>
  <sheetFormatPr defaultRowHeight="15.75" x14ac:dyDescent="0.25"/>
  <cols>
    <col min="1" max="1" width="9.375" style="90" customWidth="1"/>
    <col min="2" max="2" width="38.5" style="90" customWidth="1"/>
    <col min="3" max="3" width="14" style="90" customWidth="1"/>
    <col min="4" max="4" width="13.125" style="90" customWidth="1"/>
    <col min="5" max="6" width="10.75" style="90" hidden="1" customWidth="1"/>
    <col min="7" max="7" width="13.375" style="90" customWidth="1"/>
    <col min="8" max="8" width="15.5" style="90" customWidth="1"/>
    <col min="9" max="10" width="18.625" style="90" customWidth="1"/>
    <col min="11" max="11" width="66.125" style="90" customWidth="1"/>
    <col min="12" max="12" width="33" style="90" customWidth="1"/>
    <col min="13" max="252" width="9.375" style="90" customWidth="1"/>
    <col min="253" max="253" width="38.5" style="90" customWidth="1"/>
    <col min="254" max="254" width="9.375" style="90" customWidth="1"/>
    <col min="255" max="255" width="13.125" style="90" customWidth="1"/>
    <col min="256" max="257" width="10.75" style="90" hidden="1" customWidth="1"/>
    <col min="258" max="258" width="18.625" style="90" customWidth="1"/>
    <col min="259" max="259" width="66.125" style="90" customWidth="1"/>
    <col min="260" max="263" width="9.375" style="90" customWidth="1"/>
    <col min="264" max="264" width="15.125" style="90" customWidth="1"/>
    <col min="265" max="508" width="9.375" style="90" customWidth="1"/>
    <col min="509" max="509" width="38.5" style="90" customWidth="1"/>
    <col min="510" max="510" width="9.375" style="90" customWidth="1"/>
    <col min="511" max="511" width="13.125" style="90" customWidth="1"/>
    <col min="512" max="513" width="10.75" style="90" hidden="1" customWidth="1"/>
    <col min="514" max="514" width="18.625" style="90" customWidth="1"/>
    <col min="515" max="515" width="66.125" style="90" customWidth="1"/>
    <col min="516" max="519" width="9.375" style="90" customWidth="1"/>
    <col min="520" max="520" width="15.125" style="90" customWidth="1"/>
    <col min="521" max="764" width="9.375" style="90" customWidth="1"/>
    <col min="765" max="765" width="38.5" style="90" customWidth="1"/>
    <col min="766" max="766" width="9.375" style="90" customWidth="1"/>
    <col min="767" max="767" width="13.125" style="90" customWidth="1"/>
    <col min="768" max="769" width="10.75" style="90" hidden="1" customWidth="1"/>
    <col min="770" max="770" width="18.625" style="90" customWidth="1"/>
    <col min="771" max="771" width="66.125" style="90" customWidth="1"/>
    <col min="772" max="775" width="9.375" style="90" customWidth="1"/>
    <col min="776" max="776" width="15.125" style="90" customWidth="1"/>
    <col min="777" max="1020" width="9.375" style="90" customWidth="1"/>
    <col min="1021" max="1021" width="38.5" style="90" customWidth="1"/>
    <col min="1022" max="1022" width="9.375" style="90" customWidth="1"/>
    <col min="1023" max="1023" width="13.125" style="90" customWidth="1"/>
    <col min="1024" max="1024" width="9" style="90" customWidth="1"/>
  </cols>
  <sheetData>
    <row r="1" spans="1:44" ht="18.75" x14ac:dyDescent="0.25">
      <c r="L1" s="2" t="s">
        <v>0</v>
      </c>
    </row>
    <row r="2" spans="1:44" ht="18.75" x14ac:dyDescent="0.3">
      <c r="L2" s="3" t="s">
        <v>1</v>
      </c>
    </row>
    <row r="3" spans="1:44" ht="18.75" x14ac:dyDescent="0.3">
      <c r="L3" s="3" t="s">
        <v>2</v>
      </c>
    </row>
    <row r="4" spans="1:44" ht="18.75" x14ac:dyDescent="0.3">
      <c r="K4" s="3"/>
    </row>
    <row r="5" spans="1:44" x14ac:dyDescent="0.25">
      <c r="A5" s="278" t="s">
        <v>530</v>
      </c>
      <c r="B5" s="278"/>
      <c r="C5" s="278"/>
      <c r="D5" s="278"/>
      <c r="E5" s="278"/>
      <c r="F5" s="278"/>
      <c r="G5" s="278"/>
      <c r="H5" s="278"/>
      <c r="I5" s="278"/>
      <c r="J5" s="278"/>
      <c r="K5" s="278"/>
      <c r="L5" s="278"/>
      <c r="M5" s="91"/>
      <c r="N5" s="91"/>
      <c r="O5" s="91"/>
      <c r="P5" s="91"/>
      <c r="Q5" s="91"/>
      <c r="R5" s="91"/>
      <c r="S5" s="91"/>
      <c r="T5" s="91"/>
      <c r="U5" s="91"/>
      <c r="V5" s="91"/>
      <c r="W5" s="91"/>
      <c r="X5" s="91"/>
      <c r="Y5" s="91"/>
      <c r="Z5" s="91"/>
      <c r="AA5" s="91"/>
      <c r="AB5" s="91"/>
      <c r="AC5" s="91"/>
      <c r="AD5" s="91"/>
      <c r="AE5" s="91"/>
      <c r="AF5" s="91"/>
      <c r="AG5" s="91"/>
      <c r="AH5" s="91"/>
      <c r="AI5" s="91"/>
      <c r="AJ5" s="91"/>
      <c r="AK5" s="91"/>
      <c r="AL5" s="91"/>
      <c r="AM5" s="91"/>
      <c r="AN5" s="91"/>
      <c r="AO5" s="91"/>
      <c r="AP5" s="91"/>
      <c r="AQ5" s="91"/>
      <c r="AR5" s="91"/>
    </row>
    <row r="6" spans="1:44" ht="18.75" x14ac:dyDescent="0.3">
      <c r="K6" s="3"/>
    </row>
    <row r="7" spans="1:44" ht="18.75" x14ac:dyDescent="0.25">
      <c r="A7" s="253" t="s">
        <v>3</v>
      </c>
      <c r="B7" s="253"/>
      <c r="C7" s="253"/>
      <c r="D7" s="253"/>
      <c r="E7" s="253"/>
      <c r="F7" s="253"/>
      <c r="G7" s="253"/>
      <c r="H7" s="253"/>
      <c r="I7" s="253"/>
      <c r="J7" s="253"/>
      <c r="K7" s="253"/>
      <c r="L7" s="253"/>
    </row>
    <row r="8" spans="1:44" x14ac:dyDescent="0.25">
      <c r="A8" s="252"/>
      <c r="B8" s="252"/>
      <c r="C8" s="252"/>
      <c r="D8" s="252"/>
      <c r="E8" s="252"/>
      <c r="F8" s="252"/>
      <c r="G8" s="252"/>
      <c r="H8" s="252"/>
      <c r="I8" s="252"/>
      <c r="J8" s="252"/>
      <c r="K8" s="252"/>
      <c r="L8" s="252"/>
    </row>
    <row r="9" spans="1:44" ht="18.75" x14ac:dyDescent="0.25">
      <c r="A9" s="254" t="str">
        <f>'1__паспорт_местоположение'!A9</f>
        <v>Общество с ограниченной ответственностью «Электротеплосеть»</v>
      </c>
      <c r="B9" s="254"/>
      <c r="C9" s="254"/>
      <c r="D9" s="254"/>
      <c r="E9" s="254"/>
      <c r="F9" s="254"/>
      <c r="G9" s="254"/>
      <c r="H9" s="254"/>
      <c r="I9" s="254"/>
      <c r="J9" s="254"/>
      <c r="K9" s="254"/>
      <c r="L9" s="254"/>
    </row>
    <row r="10" spans="1:44" x14ac:dyDescent="0.25">
      <c r="A10" s="251" t="s">
        <v>4</v>
      </c>
      <c r="B10" s="251"/>
      <c r="C10" s="251"/>
      <c r="D10" s="251"/>
      <c r="E10" s="251"/>
      <c r="F10" s="251"/>
      <c r="G10" s="251"/>
      <c r="H10" s="251"/>
      <c r="I10" s="251"/>
      <c r="J10" s="251"/>
      <c r="K10" s="251"/>
      <c r="L10" s="251"/>
    </row>
    <row r="11" spans="1:44" x14ac:dyDescent="0.25">
      <c r="A11" s="252"/>
      <c r="B11" s="252"/>
      <c r="C11" s="252"/>
      <c r="D11" s="252"/>
      <c r="E11" s="252"/>
      <c r="F11" s="252"/>
      <c r="G11" s="252"/>
      <c r="H11" s="252"/>
      <c r="I11" s="252"/>
      <c r="J11" s="252"/>
      <c r="K11" s="252"/>
      <c r="L11" s="252"/>
    </row>
    <row r="12" spans="1:44" ht="18.75" x14ac:dyDescent="0.25">
      <c r="A12" s="253" t="s">
        <v>515</v>
      </c>
      <c r="B12" s="253"/>
      <c r="C12" s="253"/>
      <c r="D12" s="253"/>
      <c r="E12" s="253"/>
      <c r="F12" s="253"/>
      <c r="G12" s="253"/>
      <c r="H12" s="253"/>
      <c r="I12" s="253"/>
      <c r="J12" s="253"/>
      <c r="K12" s="253"/>
      <c r="L12" s="253"/>
    </row>
    <row r="13" spans="1:44" x14ac:dyDescent="0.25">
      <c r="A13" s="251" t="s">
        <v>5</v>
      </c>
      <c r="B13" s="251"/>
      <c r="C13" s="251"/>
      <c r="D13" s="251"/>
      <c r="E13" s="251"/>
      <c r="F13" s="251"/>
      <c r="G13" s="251"/>
      <c r="H13" s="251"/>
      <c r="I13" s="251"/>
      <c r="J13" s="251"/>
      <c r="K13" s="251"/>
      <c r="L13" s="251"/>
    </row>
    <row r="14" spans="1:44" x14ac:dyDescent="0.25">
      <c r="A14" s="252"/>
      <c r="B14" s="252"/>
      <c r="C14" s="252"/>
      <c r="D14" s="252"/>
      <c r="E14" s="252"/>
      <c r="F14" s="252"/>
      <c r="G14" s="252"/>
      <c r="H14" s="252"/>
      <c r="I14" s="252"/>
      <c r="J14" s="252"/>
      <c r="K14" s="252"/>
      <c r="L14" s="252"/>
    </row>
    <row r="15" spans="1:44" ht="22.5" customHeight="1" x14ac:dyDescent="0.25">
      <c r="A15" s="254" t="str">
        <f>'1__паспорт_местоположение'!A15</f>
        <v>Установка однофазных электросчетчиков типа МИРТЕК-12-РУ-W3-A1R1-230-5-60A-S-RS485-G/1-КLMOQ2V3  128 шт.</v>
      </c>
      <c r="B15" s="254"/>
      <c r="C15" s="254"/>
      <c r="D15" s="254"/>
      <c r="E15" s="254"/>
      <c r="F15" s="254"/>
      <c r="G15" s="254"/>
      <c r="H15" s="254"/>
      <c r="I15" s="254"/>
      <c r="J15" s="254"/>
      <c r="K15" s="254"/>
      <c r="L15" s="254"/>
    </row>
    <row r="16" spans="1:44" x14ac:dyDescent="0.25">
      <c r="A16" s="251" t="s">
        <v>6</v>
      </c>
      <c r="B16" s="251"/>
      <c r="C16" s="251"/>
      <c r="D16" s="251"/>
      <c r="E16" s="251"/>
      <c r="F16" s="251"/>
      <c r="G16" s="251"/>
      <c r="H16" s="251"/>
      <c r="I16" s="251"/>
      <c r="J16" s="251"/>
      <c r="K16" s="251"/>
      <c r="L16" s="251"/>
    </row>
    <row r="17" spans="1:12" ht="15.75" customHeight="1" x14ac:dyDescent="0.25">
      <c r="L17" s="92"/>
    </row>
    <row r="18" spans="1:12" x14ac:dyDescent="0.25">
      <c r="K18" s="93"/>
    </row>
    <row r="19" spans="1:12" ht="15.75" customHeight="1" x14ac:dyDescent="0.25">
      <c r="A19" s="277" t="s">
        <v>268</v>
      </c>
      <c r="B19" s="277"/>
      <c r="C19" s="277"/>
      <c r="D19" s="277"/>
      <c r="E19" s="277"/>
      <c r="F19" s="277"/>
      <c r="G19" s="277"/>
      <c r="H19" s="277"/>
      <c r="I19" s="277"/>
      <c r="J19" s="277"/>
      <c r="K19" s="277"/>
      <c r="L19" s="277"/>
    </row>
    <row r="20" spans="1:12" x14ac:dyDescent="0.25">
      <c r="A20" s="94"/>
      <c r="B20" s="94"/>
    </row>
    <row r="21" spans="1:12" ht="28.5" customHeight="1" x14ac:dyDescent="0.25">
      <c r="A21" s="280" t="s">
        <v>269</v>
      </c>
      <c r="B21" s="280" t="s">
        <v>270</v>
      </c>
      <c r="C21" s="281" t="s">
        <v>271</v>
      </c>
      <c r="D21" s="281"/>
      <c r="E21" s="281"/>
      <c r="F21" s="281"/>
      <c r="G21" s="281"/>
      <c r="H21" s="281"/>
      <c r="I21" s="280" t="s">
        <v>272</v>
      </c>
      <c r="J21" s="280" t="s">
        <v>273</v>
      </c>
      <c r="K21" s="280" t="s">
        <v>274</v>
      </c>
      <c r="L21" s="280" t="s">
        <v>275</v>
      </c>
    </row>
    <row r="22" spans="1:12" ht="58.5" customHeight="1" x14ac:dyDescent="0.25">
      <c r="A22" s="280"/>
      <c r="B22" s="280"/>
      <c r="C22" s="280" t="s">
        <v>276</v>
      </c>
      <c r="D22" s="280"/>
      <c r="E22" s="96"/>
      <c r="F22" s="97"/>
      <c r="G22" s="280" t="s">
        <v>277</v>
      </c>
      <c r="H22" s="280"/>
      <c r="I22" s="280"/>
      <c r="J22" s="280"/>
      <c r="K22" s="280"/>
      <c r="L22" s="280"/>
    </row>
    <row r="23" spans="1:12" ht="31.5" x14ac:dyDescent="0.25">
      <c r="A23" s="280"/>
      <c r="B23" s="280"/>
      <c r="C23" s="98" t="s">
        <v>278</v>
      </c>
      <c r="D23" s="98" t="s">
        <v>279</v>
      </c>
      <c r="E23" s="98" t="s">
        <v>278</v>
      </c>
      <c r="F23" s="98" t="s">
        <v>279</v>
      </c>
      <c r="G23" s="98" t="s">
        <v>278</v>
      </c>
      <c r="H23" s="98" t="s">
        <v>279</v>
      </c>
      <c r="I23" s="280"/>
      <c r="J23" s="280"/>
      <c r="K23" s="280"/>
      <c r="L23" s="280"/>
    </row>
    <row r="24" spans="1:12" x14ac:dyDescent="0.25">
      <c r="A24" s="95">
        <v>1</v>
      </c>
      <c r="B24" s="95">
        <v>2</v>
      </c>
      <c r="C24" s="98">
        <v>3</v>
      </c>
      <c r="D24" s="98">
        <v>4</v>
      </c>
      <c r="E24" s="98">
        <v>5</v>
      </c>
      <c r="F24" s="98">
        <v>6</v>
      </c>
      <c r="G24" s="98">
        <v>7</v>
      </c>
      <c r="H24" s="98">
        <v>8</v>
      </c>
      <c r="I24" s="98">
        <v>9</v>
      </c>
      <c r="J24" s="98">
        <v>10</v>
      </c>
      <c r="K24" s="98">
        <v>11</v>
      </c>
      <c r="L24" s="98">
        <v>12</v>
      </c>
    </row>
    <row r="25" spans="1:12" x14ac:dyDescent="0.25">
      <c r="A25" s="98">
        <v>1</v>
      </c>
      <c r="B25" s="99" t="s">
        <v>280</v>
      </c>
      <c r="C25" s="100" t="s">
        <v>62</v>
      </c>
      <c r="D25" s="100" t="s">
        <v>62</v>
      </c>
      <c r="E25" s="100" t="s">
        <v>62</v>
      </c>
      <c r="F25" s="100" t="s">
        <v>62</v>
      </c>
      <c r="G25" s="100"/>
      <c r="H25" s="100"/>
      <c r="I25" s="100" t="s">
        <v>62</v>
      </c>
      <c r="J25" s="100"/>
      <c r="K25" s="100"/>
      <c r="L25" s="100"/>
    </row>
    <row r="26" spans="1:12" ht="21.75" customHeight="1" x14ac:dyDescent="0.25">
      <c r="A26" s="98" t="s">
        <v>281</v>
      </c>
      <c r="B26" s="101" t="s">
        <v>282</v>
      </c>
      <c r="C26" s="279" t="s">
        <v>283</v>
      </c>
      <c r="D26" s="279"/>
      <c r="E26" s="102"/>
      <c r="F26" s="102"/>
      <c r="G26" s="267"/>
      <c r="H26" s="267"/>
      <c r="I26" s="100" t="s">
        <v>62</v>
      </c>
      <c r="J26" s="100"/>
      <c r="K26" s="100"/>
      <c r="L26" s="100"/>
    </row>
    <row r="27" spans="1:12" ht="39" customHeight="1" x14ac:dyDescent="0.25">
      <c r="A27" s="98" t="s">
        <v>284</v>
      </c>
      <c r="B27" s="101" t="s">
        <v>285</v>
      </c>
      <c r="C27" s="279" t="s">
        <v>283</v>
      </c>
      <c r="D27" s="279"/>
      <c r="E27" s="102"/>
      <c r="F27" s="102"/>
      <c r="G27" s="267"/>
      <c r="H27" s="267"/>
      <c r="I27" s="100" t="s">
        <v>62</v>
      </c>
      <c r="J27" s="100"/>
      <c r="K27" s="100"/>
      <c r="L27" s="100"/>
    </row>
    <row r="28" spans="1:12" ht="70.5" customHeight="1" x14ac:dyDescent="0.25">
      <c r="A28" s="98" t="s">
        <v>286</v>
      </c>
      <c r="B28" s="101" t="s">
        <v>287</v>
      </c>
      <c r="C28" s="279" t="s">
        <v>283</v>
      </c>
      <c r="D28" s="279"/>
      <c r="E28" s="102"/>
      <c r="F28" s="102"/>
      <c r="G28" s="267"/>
      <c r="H28" s="267"/>
      <c r="I28" s="100" t="s">
        <v>62</v>
      </c>
      <c r="J28" s="100"/>
      <c r="K28" s="100"/>
      <c r="L28" s="100"/>
    </row>
    <row r="29" spans="1:12" ht="54" customHeight="1" x14ac:dyDescent="0.25">
      <c r="A29" s="98" t="s">
        <v>288</v>
      </c>
      <c r="B29" s="101" t="s">
        <v>289</v>
      </c>
      <c r="C29" s="279" t="s">
        <v>283</v>
      </c>
      <c r="D29" s="279"/>
      <c r="E29" s="102"/>
      <c r="F29" s="102"/>
      <c r="G29" s="267"/>
      <c r="H29" s="267"/>
      <c r="I29" s="100" t="s">
        <v>62</v>
      </c>
      <c r="J29" s="100"/>
      <c r="K29" s="100"/>
      <c r="L29" s="100"/>
    </row>
    <row r="30" spans="1:12" ht="42" customHeight="1" x14ac:dyDescent="0.25">
      <c r="A30" s="98" t="s">
        <v>290</v>
      </c>
      <c r="B30" s="101" t="s">
        <v>291</v>
      </c>
      <c r="C30" s="279" t="s">
        <v>283</v>
      </c>
      <c r="D30" s="279"/>
      <c r="E30" s="102"/>
      <c r="F30" s="102"/>
      <c r="G30" s="267"/>
      <c r="H30" s="267"/>
      <c r="I30" s="100" t="s">
        <v>62</v>
      </c>
      <c r="J30" s="100"/>
      <c r="K30" s="100"/>
      <c r="L30" s="100"/>
    </row>
    <row r="31" spans="1:12" ht="37.5" customHeight="1" x14ac:dyDescent="0.25">
      <c r="A31" s="98" t="s">
        <v>292</v>
      </c>
      <c r="B31" s="103" t="s">
        <v>293</v>
      </c>
      <c r="C31" s="104">
        <v>44026</v>
      </c>
      <c r="D31" s="104">
        <v>44031</v>
      </c>
      <c r="E31" s="102"/>
      <c r="F31" s="102"/>
      <c r="G31" s="104"/>
      <c r="H31" s="104"/>
      <c r="I31" s="100">
        <v>100</v>
      </c>
      <c r="J31" s="100"/>
      <c r="K31" s="100"/>
      <c r="L31" s="100"/>
    </row>
    <row r="32" spans="1:12" ht="31.5" x14ac:dyDescent="0.25">
      <c r="A32" s="98" t="s">
        <v>294</v>
      </c>
      <c r="B32" s="103" t="s">
        <v>295</v>
      </c>
      <c r="C32" s="104">
        <v>44129</v>
      </c>
      <c r="D32" s="104">
        <v>44160</v>
      </c>
      <c r="E32" s="102"/>
      <c r="F32" s="102"/>
      <c r="G32" s="104"/>
      <c r="H32" s="104"/>
      <c r="I32" s="100">
        <v>100</v>
      </c>
      <c r="J32" s="100"/>
      <c r="K32" s="100"/>
      <c r="L32" s="100"/>
    </row>
    <row r="33" spans="1:12" ht="37.5" customHeight="1" x14ac:dyDescent="0.25">
      <c r="A33" s="98" t="s">
        <v>296</v>
      </c>
      <c r="B33" s="103" t="s">
        <v>297</v>
      </c>
      <c r="C33" s="104">
        <v>44160</v>
      </c>
      <c r="D33" s="104">
        <v>44160</v>
      </c>
      <c r="E33" s="104">
        <v>40872</v>
      </c>
      <c r="F33" s="104">
        <v>40872</v>
      </c>
      <c r="G33" s="104"/>
      <c r="H33" s="104"/>
      <c r="I33" s="100">
        <v>100</v>
      </c>
      <c r="J33" s="100"/>
      <c r="K33" s="100"/>
      <c r="L33" s="100"/>
    </row>
    <row r="34" spans="1:12" ht="47.25" customHeight="1" x14ac:dyDescent="0.25">
      <c r="A34" s="98" t="s">
        <v>298</v>
      </c>
      <c r="B34" s="103" t="s">
        <v>299</v>
      </c>
      <c r="C34" s="279" t="s">
        <v>283</v>
      </c>
      <c r="D34" s="279"/>
      <c r="E34" s="105"/>
      <c r="F34" s="105"/>
      <c r="G34" s="267"/>
      <c r="H34" s="267"/>
      <c r="I34" s="100" t="s">
        <v>62</v>
      </c>
      <c r="J34" s="100"/>
      <c r="K34" s="100"/>
      <c r="L34" s="100"/>
    </row>
    <row r="35" spans="1:12" ht="49.5" customHeight="1" x14ac:dyDescent="0.25">
      <c r="A35" s="98" t="s">
        <v>300</v>
      </c>
      <c r="B35" s="103" t="s">
        <v>301</v>
      </c>
      <c r="C35" s="104">
        <v>44160</v>
      </c>
      <c r="D35" s="104">
        <v>44173</v>
      </c>
      <c r="E35" s="105"/>
      <c r="F35" s="105"/>
      <c r="G35" s="104"/>
      <c r="H35" s="104"/>
      <c r="I35" s="100">
        <v>100</v>
      </c>
      <c r="J35" s="100"/>
      <c r="K35" s="100"/>
      <c r="L35" s="100"/>
    </row>
    <row r="36" spans="1:12" ht="37.5" customHeight="1" x14ac:dyDescent="0.25">
      <c r="A36" s="98" t="s">
        <v>302</v>
      </c>
      <c r="B36" s="103" t="s">
        <v>303</v>
      </c>
      <c r="C36" s="279" t="s">
        <v>283</v>
      </c>
      <c r="D36" s="279"/>
      <c r="E36" s="106"/>
      <c r="F36" s="107"/>
      <c r="G36" s="267"/>
      <c r="H36" s="267"/>
      <c r="I36" s="100" t="s">
        <v>62</v>
      </c>
      <c r="J36" s="100"/>
      <c r="K36" s="100"/>
      <c r="L36" s="100"/>
    </row>
    <row r="37" spans="1:12" x14ac:dyDescent="0.25">
      <c r="A37" s="98" t="s">
        <v>304</v>
      </c>
      <c r="B37" s="103" t="s">
        <v>305</v>
      </c>
      <c r="C37" s="104">
        <v>44032</v>
      </c>
      <c r="D37" s="104">
        <v>44129</v>
      </c>
      <c r="E37" s="106"/>
      <c r="F37" s="107"/>
      <c r="G37" s="104"/>
      <c r="H37" s="104"/>
      <c r="I37" s="100">
        <v>100</v>
      </c>
      <c r="J37" s="100"/>
      <c r="K37" s="100"/>
      <c r="L37" s="100"/>
    </row>
    <row r="38" spans="1:12" x14ac:dyDescent="0.25">
      <c r="A38" s="98">
        <v>2</v>
      </c>
      <c r="B38" s="99" t="s">
        <v>306</v>
      </c>
      <c r="C38" s="100" t="s">
        <v>62</v>
      </c>
      <c r="D38" s="100" t="s">
        <v>62</v>
      </c>
      <c r="E38" s="100" t="s">
        <v>62</v>
      </c>
      <c r="F38" s="100" t="s">
        <v>62</v>
      </c>
      <c r="G38" s="100"/>
      <c r="H38" s="100"/>
      <c r="I38" s="100" t="s">
        <v>62</v>
      </c>
      <c r="J38" s="100"/>
      <c r="K38" s="100"/>
      <c r="L38" s="100"/>
    </row>
    <row r="39" spans="1:12" ht="47.25" x14ac:dyDescent="0.25">
      <c r="A39" s="98" t="s">
        <v>307</v>
      </c>
      <c r="B39" s="103" t="s">
        <v>308</v>
      </c>
      <c r="C39" s="104">
        <v>43862</v>
      </c>
      <c r="D39" s="104">
        <v>43891</v>
      </c>
      <c r="E39" s="108"/>
      <c r="F39" s="108"/>
      <c r="G39" s="104"/>
      <c r="H39" s="104"/>
      <c r="I39" s="100" t="s">
        <v>62</v>
      </c>
      <c r="J39" s="100"/>
      <c r="K39" s="100"/>
      <c r="L39" s="100"/>
    </row>
    <row r="40" spans="1:12" ht="33.75" customHeight="1" x14ac:dyDescent="0.25">
      <c r="A40" s="98" t="s">
        <v>309</v>
      </c>
      <c r="B40" s="103" t="s">
        <v>310</v>
      </c>
      <c r="C40" s="100" t="s">
        <v>62</v>
      </c>
      <c r="D40" s="100" t="s">
        <v>62</v>
      </c>
      <c r="E40" s="100" t="s">
        <v>62</v>
      </c>
      <c r="F40" s="100" t="s">
        <v>62</v>
      </c>
      <c r="G40" s="100"/>
      <c r="H40" s="100"/>
      <c r="I40" s="100" t="s">
        <v>62</v>
      </c>
      <c r="J40" s="100"/>
      <c r="K40" s="100"/>
      <c r="L40" s="100"/>
    </row>
    <row r="41" spans="1:12" ht="63" customHeight="1" x14ac:dyDescent="0.25">
      <c r="A41" s="98">
        <v>3</v>
      </c>
      <c r="B41" s="99" t="s">
        <v>311</v>
      </c>
      <c r="C41" s="100" t="s">
        <v>62</v>
      </c>
      <c r="D41" s="100" t="s">
        <v>62</v>
      </c>
      <c r="E41" s="100" t="s">
        <v>62</v>
      </c>
      <c r="F41" s="100" t="s">
        <v>62</v>
      </c>
      <c r="G41" s="100"/>
      <c r="H41" s="100"/>
      <c r="I41" s="100" t="s">
        <v>62</v>
      </c>
      <c r="J41" s="100"/>
      <c r="K41" s="100"/>
      <c r="L41" s="100"/>
    </row>
    <row r="42" spans="1:12" ht="58.5" customHeight="1" x14ac:dyDescent="0.25">
      <c r="A42" s="98" t="s">
        <v>312</v>
      </c>
      <c r="B42" s="103" t="s">
        <v>313</v>
      </c>
      <c r="C42" s="104">
        <v>43892</v>
      </c>
      <c r="D42" s="104">
        <v>43910</v>
      </c>
      <c r="E42" s="108"/>
      <c r="F42" s="108"/>
      <c r="G42" s="104"/>
      <c r="H42" s="104"/>
      <c r="I42" s="100" t="s">
        <v>62</v>
      </c>
      <c r="J42" s="100"/>
      <c r="K42" s="100"/>
      <c r="L42" s="100"/>
    </row>
    <row r="43" spans="1:12" ht="34.5" customHeight="1" x14ac:dyDescent="0.25">
      <c r="A43" s="98" t="s">
        <v>314</v>
      </c>
      <c r="B43" s="103" t="s">
        <v>315</v>
      </c>
      <c r="C43" s="104">
        <v>43892</v>
      </c>
      <c r="D43" s="104">
        <v>43952</v>
      </c>
      <c r="E43" s="108"/>
      <c r="F43" s="108"/>
      <c r="G43" s="104"/>
      <c r="H43" s="104"/>
      <c r="I43" s="100" t="s">
        <v>62</v>
      </c>
      <c r="J43" s="100"/>
      <c r="K43" s="100"/>
      <c r="L43" s="100"/>
    </row>
    <row r="44" spans="1:12" ht="24.75" customHeight="1" x14ac:dyDescent="0.25">
      <c r="A44" s="98" t="s">
        <v>316</v>
      </c>
      <c r="B44" s="103" t="s">
        <v>317</v>
      </c>
      <c r="C44" s="104">
        <v>43953</v>
      </c>
      <c r="D44" s="104">
        <v>44032</v>
      </c>
      <c r="E44" s="108"/>
      <c r="F44" s="108"/>
      <c r="G44" s="104"/>
      <c r="H44" s="104"/>
      <c r="I44" s="100" t="s">
        <v>62</v>
      </c>
      <c r="J44" s="100"/>
      <c r="K44" s="100"/>
      <c r="L44" s="100"/>
    </row>
    <row r="45" spans="1:12" ht="90.75" customHeight="1" x14ac:dyDescent="0.25">
      <c r="A45" s="98" t="s">
        <v>318</v>
      </c>
      <c r="B45" s="103" t="s">
        <v>319</v>
      </c>
      <c r="C45" s="279" t="s">
        <v>283</v>
      </c>
      <c r="D45" s="279"/>
      <c r="E45" s="108"/>
      <c r="F45" s="108"/>
      <c r="G45" s="267"/>
      <c r="H45" s="267"/>
      <c r="I45" s="100" t="s">
        <v>62</v>
      </c>
      <c r="J45" s="100"/>
      <c r="K45" s="100"/>
      <c r="L45" s="100"/>
    </row>
    <row r="46" spans="1:12" ht="167.25" customHeight="1" x14ac:dyDescent="0.25">
      <c r="A46" s="98" t="s">
        <v>320</v>
      </c>
      <c r="B46" s="103" t="s">
        <v>321</v>
      </c>
      <c r="C46" s="279" t="s">
        <v>283</v>
      </c>
      <c r="D46" s="279"/>
      <c r="E46" s="108"/>
      <c r="F46" s="108"/>
      <c r="G46" s="267"/>
      <c r="H46" s="267"/>
      <c r="I46" s="100" t="s">
        <v>62</v>
      </c>
      <c r="J46" s="100"/>
      <c r="K46" s="100"/>
      <c r="L46" s="100"/>
    </row>
    <row r="47" spans="1:12" ht="30.75" customHeight="1" x14ac:dyDescent="0.25">
      <c r="A47" s="98" t="s">
        <v>322</v>
      </c>
      <c r="B47" s="103" t="s">
        <v>323</v>
      </c>
      <c r="C47" s="104">
        <v>44032</v>
      </c>
      <c r="D47" s="104">
        <v>44063</v>
      </c>
      <c r="E47" s="108"/>
      <c r="F47" s="108"/>
      <c r="G47" s="104"/>
      <c r="H47" s="104"/>
      <c r="I47" s="100" t="s">
        <v>62</v>
      </c>
      <c r="J47" s="100"/>
      <c r="K47" s="100"/>
      <c r="L47" s="100"/>
    </row>
    <row r="48" spans="1:12" ht="37.5" customHeight="1" x14ac:dyDescent="0.25">
      <c r="A48" s="98">
        <v>4</v>
      </c>
      <c r="B48" s="99" t="s">
        <v>324</v>
      </c>
      <c r="C48" s="100" t="s">
        <v>62</v>
      </c>
      <c r="D48" s="100" t="s">
        <v>62</v>
      </c>
      <c r="E48" s="100" t="s">
        <v>62</v>
      </c>
      <c r="F48" s="100" t="s">
        <v>62</v>
      </c>
      <c r="G48" s="100"/>
      <c r="H48" s="100"/>
      <c r="I48" s="100" t="s">
        <v>62</v>
      </c>
      <c r="J48" s="100"/>
      <c r="K48" s="100"/>
      <c r="L48" s="100"/>
    </row>
    <row r="49" spans="1:12" ht="35.25" customHeight="1" x14ac:dyDescent="0.25">
      <c r="A49" s="98" t="s">
        <v>325</v>
      </c>
      <c r="B49" s="103" t="s">
        <v>326</v>
      </c>
      <c r="C49" s="104">
        <v>44063</v>
      </c>
      <c r="D49" s="104">
        <v>44094</v>
      </c>
      <c r="E49" s="108"/>
      <c r="F49" s="108"/>
      <c r="G49" s="104"/>
      <c r="H49" s="104"/>
      <c r="I49" s="100" t="s">
        <v>62</v>
      </c>
      <c r="J49" s="100"/>
      <c r="K49" s="100"/>
      <c r="L49" s="100"/>
    </row>
    <row r="50" spans="1:12" ht="86.25" customHeight="1" x14ac:dyDescent="0.25">
      <c r="A50" s="98" t="s">
        <v>327</v>
      </c>
      <c r="B50" s="103" t="s">
        <v>328</v>
      </c>
      <c r="C50" s="104">
        <v>44094</v>
      </c>
      <c r="D50" s="104">
        <v>44109</v>
      </c>
      <c r="E50" s="108"/>
      <c r="F50" s="108"/>
      <c r="G50" s="104"/>
      <c r="H50" s="104"/>
      <c r="I50" s="100" t="s">
        <v>62</v>
      </c>
      <c r="J50" s="100"/>
      <c r="K50" s="100"/>
      <c r="L50" s="100"/>
    </row>
    <row r="51" spans="1:12" ht="77.25" customHeight="1" x14ac:dyDescent="0.25">
      <c r="A51" s="98" t="s">
        <v>329</v>
      </c>
      <c r="B51" s="103" t="s">
        <v>330</v>
      </c>
      <c r="C51" s="279" t="s">
        <v>283</v>
      </c>
      <c r="D51" s="279"/>
      <c r="E51" s="108"/>
      <c r="F51" s="108"/>
      <c r="G51" s="267"/>
      <c r="H51" s="267"/>
      <c r="I51" s="100" t="s">
        <v>62</v>
      </c>
      <c r="J51" s="100"/>
      <c r="K51" s="100"/>
      <c r="L51" s="100"/>
    </row>
    <row r="52" spans="1:12" ht="71.25" customHeight="1" x14ac:dyDescent="0.25">
      <c r="A52" s="98" t="s">
        <v>331</v>
      </c>
      <c r="B52" s="103" t="s">
        <v>332</v>
      </c>
      <c r="C52" s="279" t="s">
        <v>283</v>
      </c>
      <c r="D52" s="279"/>
      <c r="E52" s="108"/>
      <c r="F52" s="108"/>
      <c r="G52" s="267"/>
      <c r="H52" s="267"/>
      <c r="I52" s="100" t="s">
        <v>62</v>
      </c>
      <c r="J52" s="100"/>
      <c r="K52" s="100"/>
      <c r="L52" s="100"/>
    </row>
    <row r="53" spans="1:12" ht="48" customHeight="1" x14ac:dyDescent="0.25">
      <c r="A53" s="98" t="s">
        <v>333</v>
      </c>
      <c r="B53" s="109" t="s">
        <v>334</v>
      </c>
      <c r="C53" s="104">
        <v>44109</v>
      </c>
      <c r="D53" s="104">
        <v>44124</v>
      </c>
      <c r="E53" s="108"/>
      <c r="F53" s="108"/>
      <c r="G53" s="104"/>
      <c r="H53" s="104"/>
      <c r="I53" s="100" t="s">
        <v>62</v>
      </c>
      <c r="J53" s="100"/>
      <c r="K53" s="100"/>
      <c r="L53" s="100"/>
    </row>
    <row r="54" spans="1:12" ht="46.5" customHeight="1" x14ac:dyDescent="0.25">
      <c r="A54" s="98" t="s">
        <v>335</v>
      </c>
      <c r="B54" s="103" t="s">
        <v>336</v>
      </c>
      <c r="C54" s="279" t="s">
        <v>283</v>
      </c>
      <c r="D54" s="279"/>
      <c r="E54" s="108"/>
      <c r="F54" s="108"/>
      <c r="G54" s="267"/>
      <c r="H54" s="267"/>
      <c r="I54" s="100" t="s">
        <v>62</v>
      </c>
      <c r="J54" s="100"/>
      <c r="K54" s="100"/>
      <c r="L54" s="100"/>
    </row>
  </sheetData>
  <mergeCells count="45">
    <mergeCell ref="C54:D54"/>
    <mergeCell ref="G54:H54"/>
    <mergeCell ref="C46:D46"/>
    <mergeCell ref="G46:H46"/>
    <mergeCell ref="C51:D51"/>
    <mergeCell ref="G51:H51"/>
    <mergeCell ref="C52:D52"/>
    <mergeCell ref="G52:H52"/>
    <mergeCell ref="C34:D34"/>
    <mergeCell ref="G34:H34"/>
    <mergeCell ref="C36:D36"/>
    <mergeCell ref="G36:H36"/>
    <mergeCell ref="C45:D45"/>
    <mergeCell ref="G45:H45"/>
    <mergeCell ref="C28:D28"/>
    <mergeCell ref="G28:H28"/>
    <mergeCell ref="C29:D29"/>
    <mergeCell ref="G29:H29"/>
    <mergeCell ref="C30:D30"/>
    <mergeCell ref="G30:H30"/>
    <mergeCell ref="L21:L23"/>
    <mergeCell ref="C22:D22"/>
    <mergeCell ref="G22:H22"/>
    <mergeCell ref="C26:D26"/>
    <mergeCell ref="G26:H26"/>
    <mergeCell ref="I21:I23"/>
    <mergeCell ref="J21:J23"/>
    <mergeCell ref="K21:K23"/>
    <mergeCell ref="C27:D27"/>
    <mergeCell ref="G27:H27"/>
    <mergeCell ref="A21:A23"/>
    <mergeCell ref="B21:B23"/>
    <mergeCell ref="C21:H21"/>
    <mergeCell ref="A19:L19"/>
    <mergeCell ref="A5:L5"/>
    <mergeCell ref="A7:L7"/>
    <mergeCell ref="A8:L8"/>
    <mergeCell ref="A9:L9"/>
    <mergeCell ref="A10:L10"/>
    <mergeCell ref="A11:L11"/>
    <mergeCell ref="A12:L12"/>
    <mergeCell ref="A13:L13"/>
    <mergeCell ref="A14:L14"/>
    <mergeCell ref="A15:L15"/>
    <mergeCell ref="A16:L16"/>
  </mergeCells>
  <pageMargins left="0.70826771653543308" right="0.70826771653543308" top="1.1417322834645669" bottom="1.1417322834645669" header="0.74803149606299213" footer="0.74803149606299213"/>
  <pageSetup paperSize="0" fitToWidth="0" fitToHeight="0" orientation="portrait" horizontalDpi="0" verticalDpi="0" copies="0"/>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77"/>
  <sheetViews>
    <sheetView topLeftCell="A5" zoomScale="60" zoomScaleNormal="60" workbookViewId="0">
      <selection activeCell="AF30" sqref="AF30"/>
    </sheetView>
  </sheetViews>
  <sheetFormatPr defaultRowHeight="15.75" x14ac:dyDescent="0.25"/>
  <cols>
    <col min="1" max="1" width="9.375" style="211" customWidth="1"/>
    <col min="2" max="2" width="59" style="211" customWidth="1"/>
    <col min="3" max="3" width="15.75" style="211" customWidth="1"/>
    <col min="4" max="4" width="18.25" style="211" customWidth="1"/>
    <col min="5" max="6" width="15.5" style="211" customWidth="1"/>
    <col min="7" max="7" width="13.125" style="211" customWidth="1"/>
    <col min="8" max="15" width="0.625" style="211" customWidth="1"/>
    <col min="16" max="16" width="8.875" style="211" customWidth="1"/>
    <col min="17" max="17" width="6.25" style="211" customWidth="1"/>
    <col min="18" max="18" width="8.875" style="211" customWidth="1"/>
    <col min="19" max="19" width="6.25" style="211" customWidth="1"/>
    <col min="20" max="20" width="10.75" style="211" customWidth="1"/>
    <col min="21" max="23" width="6.25" style="211" customWidth="1"/>
    <col min="24" max="24" width="10.875" style="211" customWidth="1"/>
    <col min="25" max="31" width="6.25" style="211" customWidth="1"/>
    <col min="32" max="32" width="8.125" style="211" customWidth="1"/>
    <col min="33" max="33" width="2.75" style="211" hidden="1" customWidth="1"/>
    <col min="34" max="34" width="11.25" style="211" customWidth="1"/>
    <col min="35" max="35" width="9.375" style="211" hidden="1" customWidth="1"/>
    <col min="36" max="1023" width="9.375" style="211" customWidth="1"/>
    <col min="1024" max="1024" width="9" style="211" customWidth="1"/>
    <col min="1025" max="16384" width="9" style="213"/>
  </cols>
  <sheetData>
    <row r="1" spans="1:33" ht="18.75" x14ac:dyDescent="0.25">
      <c r="AG1" s="212" t="s">
        <v>0</v>
      </c>
    </row>
    <row r="2" spans="1:33" ht="18.75" x14ac:dyDescent="0.3">
      <c r="AG2" s="214" t="s">
        <v>1</v>
      </c>
    </row>
    <row r="3" spans="1:33" ht="18.75" x14ac:dyDescent="0.3">
      <c r="AG3" s="214" t="s">
        <v>2</v>
      </c>
    </row>
    <row r="4" spans="1:33" ht="18.75" customHeight="1" x14ac:dyDescent="0.25">
      <c r="A4" s="278" t="s">
        <v>530</v>
      </c>
      <c r="B4" s="283"/>
      <c r="C4" s="283"/>
      <c r="D4" s="283"/>
      <c r="E4" s="283"/>
      <c r="F4" s="283"/>
      <c r="G4" s="283"/>
      <c r="H4" s="283"/>
      <c r="I4" s="283"/>
      <c r="J4" s="283"/>
      <c r="K4" s="283"/>
      <c r="L4" s="283"/>
      <c r="M4" s="283"/>
      <c r="N4" s="283"/>
      <c r="O4" s="283"/>
      <c r="P4" s="283"/>
      <c r="Q4" s="283"/>
      <c r="R4" s="283"/>
      <c r="S4" s="283"/>
      <c r="T4" s="283"/>
      <c r="U4" s="283"/>
      <c r="V4" s="283"/>
      <c r="W4" s="283"/>
      <c r="X4" s="283"/>
      <c r="Y4" s="283"/>
      <c r="Z4" s="283"/>
      <c r="AA4" s="283"/>
      <c r="AB4" s="283"/>
      <c r="AC4" s="283"/>
      <c r="AD4" s="283"/>
      <c r="AE4" s="283"/>
      <c r="AF4" s="283"/>
      <c r="AG4" s="283"/>
    </row>
    <row r="5" spans="1:33" ht="18.75" x14ac:dyDescent="0.3">
      <c r="AG5" s="214"/>
    </row>
    <row r="6" spans="1:33" ht="18.75" x14ac:dyDescent="0.25">
      <c r="A6" s="284" t="s">
        <v>3</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284"/>
      <c r="AB6" s="284"/>
      <c r="AC6" s="284"/>
      <c r="AD6" s="284"/>
      <c r="AE6" s="284"/>
      <c r="AF6" s="284"/>
      <c r="AG6" s="284"/>
    </row>
    <row r="7" spans="1:33" ht="18.75" x14ac:dyDescent="0.25">
      <c r="A7" s="215"/>
      <c r="B7" s="215"/>
      <c r="C7" s="215"/>
      <c r="D7" s="215"/>
      <c r="E7" s="215"/>
      <c r="F7" s="215"/>
      <c r="G7" s="215"/>
      <c r="H7" s="215"/>
      <c r="I7" s="215"/>
      <c r="J7" s="216"/>
      <c r="K7" s="216"/>
      <c r="L7" s="216"/>
      <c r="M7" s="216"/>
      <c r="N7" s="216"/>
      <c r="O7" s="216"/>
      <c r="P7" s="216"/>
      <c r="Q7" s="216"/>
      <c r="R7" s="216"/>
      <c r="S7" s="216"/>
      <c r="T7" s="216"/>
      <c r="U7" s="216"/>
      <c r="V7" s="216"/>
      <c r="W7" s="216"/>
      <c r="X7" s="216"/>
      <c r="Y7" s="216"/>
      <c r="Z7" s="216"/>
      <c r="AA7" s="216"/>
      <c r="AB7" s="216"/>
      <c r="AC7" s="216"/>
      <c r="AD7" s="216"/>
      <c r="AE7" s="216"/>
      <c r="AF7" s="216"/>
      <c r="AG7" s="216"/>
    </row>
    <row r="8" spans="1:33" ht="18.75" x14ac:dyDescent="0.25">
      <c r="A8" s="285" t="str">
        <f>'1__паспорт_местоположение'!A9</f>
        <v>Общество с ограниченной ответственностью «Электротеплосеть»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row>
    <row r="9" spans="1:33" ht="18.75" customHeight="1" x14ac:dyDescent="0.25">
      <c r="A9" s="282" t="s">
        <v>4</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row>
    <row r="10" spans="1:33" ht="18.75" x14ac:dyDescent="0.25">
      <c r="A10" s="215"/>
      <c r="B10" s="215"/>
      <c r="C10" s="215"/>
      <c r="D10" s="215"/>
      <c r="E10" s="215"/>
      <c r="F10" s="215"/>
      <c r="G10" s="215"/>
      <c r="H10" s="215"/>
      <c r="I10" s="215"/>
      <c r="J10" s="216"/>
      <c r="K10" s="216"/>
      <c r="L10" s="216"/>
      <c r="M10" s="216"/>
      <c r="N10" s="216"/>
      <c r="O10" s="216"/>
      <c r="P10" s="216"/>
      <c r="Q10" s="216"/>
      <c r="R10" s="216"/>
      <c r="S10" s="216"/>
      <c r="T10" s="216"/>
      <c r="U10" s="216"/>
      <c r="V10" s="216"/>
      <c r="W10" s="216"/>
      <c r="X10" s="216"/>
      <c r="Y10" s="216"/>
      <c r="Z10" s="216"/>
      <c r="AA10" s="216"/>
      <c r="AB10" s="216"/>
      <c r="AC10" s="216"/>
      <c r="AD10" s="216"/>
      <c r="AE10" s="216"/>
      <c r="AF10" s="216"/>
      <c r="AG10" s="216"/>
    </row>
    <row r="11" spans="1:33" ht="18.75" x14ac:dyDescent="0.25">
      <c r="A11" s="284" t="str">
        <f>'6_1__Паспорт_сетевой_график'!A12:L12</f>
        <v>№J_ets_032</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row>
    <row r="12" spans="1:33" x14ac:dyDescent="0.25">
      <c r="A12" s="282" t="s">
        <v>5</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row>
    <row r="13" spans="1:33" ht="16.5" customHeight="1" x14ac:dyDescent="0.3">
      <c r="A13" s="217"/>
      <c r="B13" s="217"/>
      <c r="C13" s="217"/>
      <c r="D13" s="217"/>
      <c r="E13" s="217"/>
      <c r="F13" s="217"/>
      <c r="G13" s="217"/>
      <c r="H13" s="217"/>
      <c r="I13" s="217"/>
      <c r="J13" s="218"/>
      <c r="K13" s="218"/>
      <c r="L13" s="218"/>
      <c r="M13" s="218"/>
      <c r="N13" s="218"/>
      <c r="O13" s="218"/>
      <c r="P13" s="218"/>
      <c r="Q13" s="218"/>
      <c r="R13" s="218"/>
      <c r="S13" s="218"/>
      <c r="T13" s="218"/>
      <c r="U13" s="218"/>
      <c r="V13" s="218"/>
      <c r="W13" s="218"/>
      <c r="X13" s="218"/>
      <c r="Y13" s="218"/>
      <c r="Z13" s="218"/>
      <c r="AA13" s="218"/>
      <c r="AB13" s="218"/>
      <c r="AC13" s="218"/>
      <c r="AD13" s="218"/>
      <c r="AE13" s="218"/>
      <c r="AF13" s="218"/>
      <c r="AG13" s="218"/>
    </row>
    <row r="14" spans="1:33" ht="18.75" x14ac:dyDescent="0.25">
      <c r="A14" s="285" t="str">
        <f>'6_1__Паспорт_сетевой_график'!A15:L15</f>
        <v>Установка однофазных электросчетчиков типа МИРТЕК-12-РУ-W3-A1R1-230-5-60A-S-RS485-G/1-КLMOQ2V3  128 шт.</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row>
    <row r="15" spans="1:33" ht="15.75" customHeight="1" x14ac:dyDescent="0.25">
      <c r="A15" s="282" t="s">
        <v>6</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row>
    <row r="16" spans="1:33"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row>
    <row r="18" spans="1:37" x14ac:dyDescent="0.25">
      <c r="A18" s="287" t="s">
        <v>337</v>
      </c>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row>
    <row r="20" spans="1:37" ht="33" customHeight="1" x14ac:dyDescent="0.25">
      <c r="A20" s="288" t="s">
        <v>338</v>
      </c>
      <c r="B20" s="288" t="s">
        <v>339</v>
      </c>
      <c r="C20" s="288" t="s">
        <v>340</v>
      </c>
      <c r="D20" s="288"/>
      <c r="E20" s="289" t="s">
        <v>341</v>
      </c>
      <c r="F20" s="289"/>
      <c r="G20" s="288" t="s">
        <v>520</v>
      </c>
      <c r="H20" s="290" t="s">
        <v>523</v>
      </c>
      <c r="I20" s="290"/>
      <c r="J20" s="290"/>
      <c r="K20" s="290"/>
      <c r="L20" s="290" t="s">
        <v>524</v>
      </c>
      <c r="M20" s="290"/>
      <c r="N20" s="290"/>
      <c r="O20" s="290"/>
      <c r="P20" s="290" t="s">
        <v>342</v>
      </c>
      <c r="Q20" s="290"/>
      <c r="R20" s="290"/>
      <c r="S20" s="290"/>
      <c r="T20" s="290" t="s">
        <v>343</v>
      </c>
      <c r="U20" s="290"/>
      <c r="V20" s="290"/>
      <c r="W20" s="290"/>
      <c r="X20" s="290" t="s">
        <v>344</v>
      </c>
      <c r="Y20" s="290"/>
      <c r="Z20" s="290"/>
      <c r="AA20" s="290"/>
      <c r="AB20" s="290" t="s">
        <v>518</v>
      </c>
      <c r="AC20" s="290"/>
      <c r="AD20" s="290"/>
      <c r="AE20" s="290"/>
      <c r="AF20" s="290" t="s">
        <v>519</v>
      </c>
      <c r="AG20" s="290"/>
      <c r="AH20" s="290"/>
      <c r="AI20" s="290"/>
      <c r="AJ20" s="291" t="s">
        <v>345</v>
      </c>
      <c r="AK20" s="291"/>
    </row>
    <row r="21" spans="1:37" ht="99.75" customHeight="1" x14ac:dyDescent="0.25">
      <c r="A21" s="288"/>
      <c r="B21" s="288"/>
      <c r="C21" s="288"/>
      <c r="D21" s="288"/>
      <c r="E21" s="289"/>
      <c r="F21" s="289"/>
      <c r="G21" s="288"/>
      <c r="H21" s="288" t="s">
        <v>276</v>
      </c>
      <c r="I21" s="288"/>
      <c r="J21" s="288" t="s">
        <v>346</v>
      </c>
      <c r="K21" s="288"/>
      <c r="L21" s="288" t="s">
        <v>276</v>
      </c>
      <c r="M21" s="288"/>
      <c r="N21" s="288" t="s">
        <v>346</v>
      </c>
      <c r="O21" s="288"/>
      <c r="P21" s="288" t="s">
        <v>276</v>
      </c>
      <c r="Q21" s="288"/>
      <c r="R21" s="288" t="s">
        <v>346</v>
      </c>
      <c r="S21" s="288"/>
      <c r="T21" s="288" t="s">
        <v>276</v>
      </c>
      <c r="U21" s="288"/>
      <c r="V21" s="288" t="s">
        <v>346</v>
      </c>
      <c r="W21" s="288"/>
      <c r="X21" s="288" t="s">
        <v>276</v>
      </c>
      <c r="Y21" s="288"/>
      <c r="Z21" s="288" t="s">
        <v>346</v>
      </c>
      <c r="AA21" s="288"/>
      <c r="AB21" s="288" t="s">
        <v>276</v>
      </c>
      <c r="AC21" s="288"/>
      <c r="AD21" s="288" t="s">
        <v>346</v>
      </c>
      <c r="AE21" s="288"/>
      <c r="AF21" s="288" t="s">
        <v>276</v>
      </c>
      <c r="AG21" s="288"/>
      <c r="AH21" s="288" t="s">
        <v>346</v>
      </c>
      <c r="AI21" s="288"/>
      <c r="AJ21" s="291"/>
      <c r="AK21" s="291"/>
    </row>
    <row r="22" spans="1:37" ht="89.25" customHeight="1" x14ac:dyDescent="0.25">
      <c r="A22" s="288"/>
      <c r="B22" s="288"/>
      <c r="C22" s="227" t="s">
        <v>276</v>
      </c>
      <c r="D22" s="227" t="s">
        <v>346</v>
      </c>
      <c r="E22" s="228" t="s">
        <v>525</v>
      </c>
      <c r="F22" s="228" t="s">
        <v>526</v>
      </c>
      <c r="G22" s="288"/>
      <c r="H22" s="229" t="s">
        <v>347</v>
      </c>
      <c r="I22" s="229" t="s">
        <v>348</v>
      </c>
      <c r="J22" s="229" t="s">
        <v>347</v>
      </c>
      <c r="K22" s="229" t="s">
        <v>348</v>
      </c>
      <c r="L22" s="229" t="s">
        <v>347</v>
      </c>
      <c r="M22" s="229" t="s">
        <v>348</v>
      </c>
      <c r="N22" s="229" t="s">
        <v>347</v>
      </c>
      <c r="O22" s="229" t="s">
        <v>348</v>
      </c>
      <c r="P22" s="229" t="s">
        <v>347</v>
      </c>
      <c r="Q22" s="229" t="s">
        <v>348</v>
      </c>
      <c r="R22" s="229" t="s">
        <v>347</v>
      </c>
      <c r="S22" s="229" t="s">
        <v>348</v>
      </c>
      <c r="T22" s="229" t="s">
        <v>347</v>
      </c>
      <c r="U22" s="229" t="s">
        <v>348</v>
      </c>
      <c r="V22" s="229" t="s">
        <v>347</v>
      </c>
      <c r="W22" s="229" t="s">
        <v>348</v>
      </c>
      <c r="X22" s="229" t="s">
        <v>347</v>
      </c>
      <c r="Y22" s="229" t="s">
        <v>348</v>
      </c>
      <c r="Z22" s="229" t="s">
        <v>347</v>
      </c>
      <c r="AA22" s="229" t="s">
        <v>348</v>
      </c>
      <c r="AB22" s="229" t="s">
        <v>347</v>
      </c>
      <c r="AC22" s="229" t="s">
        <v>348</v>
      </c>
      <c r="AD22" s="229" t="s">
        <v>347</v>
      </c>
      <c r="AE22" s="229" t="s">
        <v>348</v>
      </c>
      <c r="AF22" s="229" t="s">
        <v>347</v>
      </c>
      <c r="AG22" s="229" t="s">
        <v>348</v>
      </c>
      <c r="AH22" s="229" t="s">
        <v>347</v>
      </c>
      <c r="AI22" s="229" t="s">
        <v>348</v>
      </c>
      <c r="AJ22" s="227" t="s">
        <v>276</v>
      </c>
      <c r="AK22" s="227" t="s">
        <v>346</v>
      </c>
    </row>
    <row r="23" spans="1:37" ht="19.5" customHeight="1" x14ac:dyDescent="0.25">
      <c r="A23" s="230">
        <v>1</v>
      </c>
      <c r="B23" s="230">
        <v>2</v>
      </c>
      <c r="C23" s="230">
        <v>3</v>
      </c>
      <c r="D23" s="230">
        <v>4</v>
      </c>
      <c r="E23" s="230">
        <v>5</v>
      </c>
      <c r="F23" s="230">
        <v>6</v>
      </c>
      <c r="G23" s="230">
        <v>7</v>
      </c>
      <c r="H23" s="230">
        <v>8</v>
      </c>
      <c r="I23" s="230">
        <v>9</v>
      </c>
      <c r="J23" s="230">
        <v>10</v>
      </c>
      <c r="K23" s="230">
        <v>11</v>
      </c>
      <c r="L23" s="230">
        <v>12</v>
      </c>
      <c r="M23" s="230">
        <v>13</v>
      </c>
      <c r="N23" s="230">
        <v>14</v>
      </c>
      <c r="O23" s="230">
        <v>15</v>
      </c>
      <c r="P23" s="230">
        <v>16</v>
      </c>
      <c r="Q23" s="230">
        <v>17</v>
      </c>
      <c r="R23" s="230">
        <v>18</v>
      </c>
      <c r="S23" s="230">
        <v>19</v>
      </c>
      <c r="T23" s="230">
        <v>16</v>
      </c>
      <c r="U23" s="230">
        <v>17</v>
      </c>
      <c r="V23" s="230">
        <v>18</v>
      </c>
      <c r="W23" s="230">
        <v>19</v>
      </c>
      <c r="X23" s="230">
        <v>16</v>
      </c>
      <c r="Y23" s="230">
        <v>17</v>
      </c>
      <c r="Z23" s="230">
        <v>18</v>
      </c>
      <c r="AA23" s="230">
        <v>19</v>
      </c>
      <c r="AB23" s="230">
        <v>16</v>
      </c>
      <c r="AC23" s="230">
        <v>17</v>
      </c>
      <c r="AD23" s="230">
        <v>18</v>
      </c>
      <c r="AE23" s="230">
        <v>19</v>
      </c>
      <c r="AF23" s="230">
        <v>16</v>
      </c>
      <c r="AG23" s="230">
        <v>17</v>
      </c>
      <c r="AH23" s="230">
        <v>18</v>
      </c>
      <c r="AI23" s="230">
        <v>19</v>
      </c>
      <c r="AJ23" s="230">
        <v>20</v>
      </c>
      <c r="AK23" s="230">
        <v>21</v>
      </c>
    </row>
    <row r="24" spans="1:37" ht="47.25" customHeight="1" x14ac:dyDescent="0.25">
      <c r="A24" s="231">
        <v>1</v>
      </c>
      <c r="B24" s="232" t="s">
        <v>349</v>
      </c>
      <c r="C24" s="233">
        <f>SUM(C25:C29)*1.2</f>
        <v>2.7372000000000001</v>
      </c>
      <c r="D24" s="233">
        <f t="shared" ref="D24:AK24" si="0">SUM(D25:D29)</f>
        <v>0</v>
      </c>
      <c r="E24" s="233">
        <f t="shared" si="0"/>
        <v>0</v>
      </c>
      <c r="F24" s="233">
        <f t="shared" si="0"/>
        <v>0</v>
      </c>
      <c r="G24" s="233">
        <f t="shared" si="0"/>
        <v>0</v>
      </c>
      <c r="H24" s="233">
        <f t="shared" si="0"/>
        <v>0</v>
      </c>
      <c r="I24" s="233">
        <f t="shared" si="0"/>
        <v>0</v>
      </c>
      <c r="J24" s="233">
        <f t="shared" si="0"/>
        <v>0</v>
      </c>
      <c r="K24" s="233">
        <f t="shared" si="0"/>
        <v>0</v>
      </c>
      <c r="L24" s="233">
        <f t="shared" si="0"/>
        <v>0</v>
      </c>
      <c r="M24" s="233">
        <f t="shared" si="0"/>
        <v>0</v>
      </c>
      <c r="N24" s="233">
        <f t="shared" si="0"/>
        <v>0</v>
      </c>
      <c r="O24" s="233">
        <f t="shared" si="0"/>
        <v>0</v>
      </c>
      <c r="P24" s="233">
        <f>SUM(P25:P29)*1.2</f>
        <v>0.12839999999999999</v>
      </c>
      <c r="Q24" s="233">
        <f t="shared" si="0"/>
        <v>0</v>
      </c>
      <c r="R24" s="233">
        <f t="shared" si="0"/>
        <v>0</v>
      </c>
      <c r="S24" s="233">
        <f t="shared" si="0"/>
        <v>0</v>
      </c>
      <c r="T24" s="233">
        <f>SUM(T25:T29)*1.2</f>
        <v>0.74280000000000002</v>
      </c>
      <c r="U24" s="233">
        <f t="shared" si="0"/>
        <v>0</v>
      </c>
      <c r="V24" s="233">
        <f t="shared" si="0"/>
        <v>0</v>
      </c>
      <c r="W24" s="233">
        <f t="shared" si="0"/>
        <v>0</v>
      </c>
      <c r="X24" s="233">
        <f>SUM(X25:X29)*1.2</f>
        <v>0.62160000000000004</v>
      </c>
      <c r="Y24" s="233">
        <f t="shared" si="0"/>
        <v>0</v>
      </c>
      <c r="Z24" s="233">
        <f t="shared" si="0"/>
        <v>0</v>
      </c>
      <c r="AA24" s="233">
        <f t="shared" si="0"/>
        <v>0</v>
      </c>
      <c r="AB24" s="233">
        <f>SUM(AB25:AB29)*1.2</f>
        <v>0.62160000000000004</v>
      </c>
      <c r="AC24" s="233">
        <f t="shared" si="0"/>
        <v>0</v>
      </c>
      <c r="AD24" s="233">
        <f t="shared" si="0"/>
        <v>0</v>
      </c>
      <c r="AE24" s="233">
        <f t="shared" si="0"/>
        <v>0</v>
      </c>
      <c r="AF24" s="233">
        <f>SUM(AF25:AF29)*1.2</f>
        <v>0.62280000000000002</v>
      </c>
      <c r="AG24" s="233">
        <f t="shared" si="0"/>
        <v>0</v>
      </c>
      <c r="AH24" s="233">
        <f t="shared" si="0"/>
        <v>0</v>
      </c>
      <c r="AI24" s="233">
        <f t="shared" si="0"/>
        <v>0</v>
      </c>
      <c r="AJ24" s="233">
        <f>P24+T24+X24+AB24+AF24</f>
        <v>2.7371999999999996</v>
      </c>
      <c r="AK24" s="233">
        <f t="shared" si="0"/>
        <v>0</v>
      </c>
    </row>
    <row r="25" spans="1:37" ht="24" customHeight="1" x14ac:dyDescent="0.25">
      <c r="A25" s="234" t="s">
        <v>350</v>
      </c>
      <c r="B25" s="235" t="s">
        <v>351</v>
      </c>
      <c r="C25" s="236">
        <v>0</v>
      </c>
      <c r="D25" s="236">
        <v>0</v>
      </c>
      <c r="E25" s="236">
        <v>0</v>
      </c>
      <c r="F25" s="236">
        <v>0</v>
      </c>
      <c r="G25" s="236">
        <v>0</v>
      </c>
      <c r="H25" s="236">
        <v>0</v>
      </c>
      <c r="I25" s="236">
        <v>0</v>
      </c>
      <c r="J25" s="236">
        <v>0</v>
      </c>
      <c r="K25" s="236">
        <v>0</v>
      </c>
      <c r="L25" s="236">
        <v>0</v>
      </c>
      <c r="M25" s="236">
        <v>0</v>
      </c>
      <c r="N25" s="236">
        <v>0</v>
      </c>
      <c r="O25" s="236">
        <v>0</v>
      </c>
      <c r="P25" s="236">
        <v>0</v>
      </c>
      <c r="Q25" s="236">
        <v>0</v>
      </c>
      <c r="R25" s="236">
        <v>0</v>
      </c>
      <c r="S25" s="236">
        <v>0</v>
      </c>
      <c r="T25" s="236">
        <v>0</v>
      </c>
      <c r="U25" s="236">
        <v>0</v>
      </c>
      <c r="V25" s="236">
        <v>0</v>
      </c>
      <c r="W25" s="236">
        <v>0</v>
      </c>
      <c r="X25" s="236">
        <v>0</v>
      </c>
      <c r="Y25" s="236">
        <v>0</v>
      </c>
      <c r="Z25" s="236">
        <v>0</v>
      </c>
      <c r="AA25" s="236">
        <v>0</v>
      </c>
      <c r="AB25" s="236">
        <v>0</v>
      </c>
      <c r="AC25" s="236">
        <v>0</v>
      </c>
      <c r="AD25" s="236">
        <v>0</v>
      </c>
      <c r="AE25" s="236">
        <v>0</v>
      </c>
      <c r="AF25" s="236">
        <v>0</v>
      </c>
      <c r="AG25" s="236">
        <v>0</v>
      </c>
      <c r="AH25" s="236">
        <v>0</v>
      </c>
      <c r="AI25" s="236">
        <v>0</v>
      </c>
      <c r="AJ25" s="233">
        <f>H25+L25+P25+T25+X25+AF25</f>
        <v>0</v>
      </c>
      <c r="AK25" s="233">
        <f>J25+N25+R25+V25+Z25+AH25</f>
        <v>0</v>
      </c>
    </row>
    <row r="26" spans="1:37" x14ac:dyDescent="0.25">
      <c r="A26" s="234" t="s">
        <v>352</v>
      </c>
      <c r="B26" s="235" t="s">
        <v>353</v>
      </c>
      <c r="C26" s="236">
        <v>0</v>
      </c>
      <c r="D26" s="236">
        <v>0</v>
      </c>
      <c r="E26" s="236">
        <v>0</v>
      </c>
      <c r="F26" s="236">
        <v>0</v>
      </c>
      <c r="G26" s="236">
        <v>0</v>
      </c>
      <c r="H26" s="236">
        <v>0</v>
      </c>
      <c r="I26" s="236">
        <v>0</v>
      </c>
      <c r="J26" s="236">
        <v>0</v>
      </c>
      <c r="K26" s="236">
        <v>0</v>
      </c>
      <c r="L26" s="236">
        <v>0</v>
      </c>
      <c r="M26" s="236">
        <v>0</v>
      </c>
      <c r="N26" s="236">
        <v>0</v>
      </c>
      <c r="O26" s="236">
        <v>0</v>
      </c>
      <c r="P26" s="236">
        <v>0</v>
      </c>
      <c r="Q26" s="236">
        <v>0</v>
      </c>
      <c r="R26" s="236">
        <v>0</v>
      </c>
      <c r="S26" s="236">
        <v>0</v>
      </c>
      <c r="T26" s="236">
        <v>0</v>
      </c>
      <c r="U26" s="236">
        <v>0</v>
      </c>
      <c r="V26" s="236">
        <v>0</v>
      </c>
      <c r="W26" s="236">
        <v>0</v>
      </c>
      <c r="X26" s="236">
        <v>0</v>
      </c>
      <c r="Y26" s="236">
        <v>0</v>
      </c>
      <c r="Z26" s="236">
        <v>0</v>
      </c>
      <c r="AA26" s="236">
        <v>0</v>
      </c>
      <c r="AB26" s="236">
        <v>0</v>
      </c>
      <c r="AC26" s="236">
        <v>0</v>
      </c>
      <c r="AD26" s="236">
        <v>0</v>
      </c>
      <c r="AE26" s="236">
        <v>0</v>
      </c>
      <c r="AF26" s="236">
        <v>0</v>
      </c>
      <c r="AG26" s="236">
        <v>0</v>
      </c>
      <c r="AH26" s="236">
        <v>0</v>
      </c>
      <c r="AI26" s="236">
        <v>0</v>
      </c>
      <c r="AJ26" s="233">
        <f>H26+L26+P26+T26+X26+AF26</f>
        <v>0</v>
      </c>
      <c r="AK26" s="233">
        <f>J26+N26+R26+V26+Z26+AH26</f>
        <v>0</v>
      </c>
    </row>
    <row r="27" spans="1:37" ht="31.5" x14ac:dyDescent="0.25">
      <c r="A27" s="234" t="s">
        <v>354</v>
      </c>
      <c r="B27" s="235" t="s">
        <v>355</v>
      </c>
      <c r="C27" s="237">
        <f>AJ27</f>
        <v>2.2810000000000001</v>
      </c>
      <c r="D27" s="237">
        <f>AK27</f>
        <v>0</v>
      </c>
      <c r="E27" s="237">
        <f>AK27</f>
        <v>0</v>
      </c>
      <c r="F27" s="237">
        <f>AK27</f>
        <v>0</v>
      </c>
      <c r="G27" s="237">
        <v>0</v>
      </c>
      <c r="H27" s="237">
        <v>0</v>
      </c>
      <c r="I27" s="237">
        <v>0</v>
      </c>
      <c r="J27" s="237">
        <v>0</v>
      </c>
      <c r="K27" s="237">
        <v>0</v>
      </c>
      <c r="L27" s="237">
        <v>0</v>
      </c>
      <c r="M27" s="237">
        <v>0</v>
      </c>
      <c r="N27" s="237">
        <v>0</v>
      </c>
      <c r="O27" s="237">
        <v>0</v>
      </c>
      <c r="P27" s="237">
        <v>0.107</v>
      </c>
      <c r="Q27" s="237">
        <v>0</v>
      </c>
      <c r="R27" s="237">
        <v>0</v>
      </c>
      <c r="S27" s="237">
        <v>0</v>
      </c>
      <c r="T27" s="237">
        <v>0.61899999999999999</v>
      </c>
      <c r="U27" s="237">
        <v>0</v>
      </c>
      <c r="V27" s="237">
        <v>0</v>
      </c>
      <c r="W27" s="237">
        <v>0</v>
      </c>
      <c r="X27" s="237">
        <v>0.51800000000000002</v>
      </c>
      <c r="Y27" s="237">
        <v>0</v>
      </c>
      <c r="Z27" s="237">
        <v>0</v>
      </c>
      <c r="AA27" s="237">
        <v>0</v>
      </c>
      <c r="AB27" s="238">
        <v>0.51800000000000002</v>
      </c>
      <c r="AC27" s="237">
        <v>0</v>
      </c>
      <c r="AD27" s="237">
        <v>0</v>
      </c>
      <c r="AE27" s="237">
        <v>0</v>
      </c>
      <c r="AF27" s="238">
        <v>0.51900000000000002</v>
      </c>
      <c r="AG27" s="236">
        <v>0</v>
      </c>
      <c r="AH27" s="236">
        <v>0</v>
      </c>
      <c r="AI27" s="236">
        <v>0</v>
      </c>
      <c r="AJ27" s="238">
        <f>P27+T27+X27+AB27+AF27</f>
        <v>2.2810000000000001</v>
      </c>
      <c r="AK27" s="233">
        <f>J27+N27+R27+V27+Z27+AH27+AD27</f>
        <v>0</v>
      </c>
    </row>
    <row r="28" spans="1:37" x14ac:dyDescent="0.25">
      <c r="A28" s="234" t="s">
        <v>356</v>
      </c>
      <c r="B28" s="235" t="s">
        <v>357</v>
      </c>
      <c r="C28" s="237">
        <v>0</v>
      </c>
      <c r="D28" s="237">
        <v>0</v>
      </c>
      <c r="E28" s="237">
        <v>0</v>
      </c>
      <c r="F28" s="237">
        <v>0</v>
      </c>
      <c r="G28" s="237">
        <v>0</v>
      </c>
      <c r="H28" s="237">
        <v>0</v>
      </c>
      <c r="I28" s="237">
        <v>0</v>
      </c>
      <c r="J28" s="237">
        <v>0</v>
      </c>
      <c r="K28" s="237">
        <v>0</v>
      </c>
      <c r="L28" s="237">
        <v>0</v>
      </c>
      <c r="M28" s="237">
        <v>0</v>
      </c>
      <c r="N28" s="237">
        <v>0</v>
      </c>
      <c r="O28" s="237">
        <v>0</v>
      </c>
      <c r="P28" s="237">
        <v>0</v>
      </c>
      <c r="Q28" s="237">
        <v>0</v>
      </c>
      <c r="R28" s="237">
        <v>0</v>
      </c>
      <c r="S28" s="237">
        <v>0</v>
      </c>
      <c r="T28" s="237">
        <v>0</v>
      </c>
      <c r="U28" s="237">
        <v>0</v>
      </c>
      <c r="V28" s="237">
        <v>0</v>
      </c>
      <c r="W28" s="237">
        <v>0</v>
      </c>
      <c r="X28" s="237">
        <v>0</v>
      </c>
      <c r="Y28" s="237">
        <v>0</v>
      </c>
      <c r="Z28" s="237">
        <v>0</v>
      </c>
      <c r="AA28" s="237">
        <v>0</v>
      </c>
      <c r="AB28" s="237">
        <v>0</v>
      </c>
      <c r="AC28" s="237">
        <v>0</v>
      </c>
      <c r="AD28" s="237">
        <v>0</v>
      </c>
      <c r="AE28" s="237">
        <v>0</v>
      </c>
      <c r="AF28" s="237">
        <v>0</v>
      </c>
      <c r="AG28" s="236">
        <v>0</v>
      </c>
      <c r="AH28" s="236">
        <v>0</v>
      </c>
      <c r="AI28" s="236">
        <v>0</v>
      </c>
      <c r="AJ28" s="233">
        <f>H28+L28+P28+T28+X28+AF28</f>
        <v>0</v>
      </c>
      <c r="AK28" s="233">
        <f>J28+N28+R28+V28+Z28+AH28</f>
        <v>0</v>
      </c>
    </row>
    <row r="29" spans="1:37" x14ac:dyDescent="0.25">
      <c r="A29" s="234" t="s">
        <v>358</v>
      </c>
      <c r="B29" s="239" t="s">
        <v>359</v>
      </c>
      <c r="C29" s="237">
        <v>0</v>
      </c>
      <c r="D29" s="237">
        <v>0</v>
      </c>
      <c r="E29" s="237">
        <v>0</v>
      </c>
      <c r="F29" s="237">
        <v>0</v>
      </c>
      <c r="G29" s="237">
        <v>0</v>
      </c>
      <c r="H29" s="237">
        <v>0</v>
      </c>
      <c r="I29" s="237">
        <v>0</v>
      </c>
      <c r="J29" s="237">
        <v>0</v>
      </c>
      <c r="K29" s="237">
        <v>0</v>
      </c>
      <c r="L29" s="237">
        <v>0</v>
      </c>
      <c r="M29" s="237">
        <v>0</v>
      </c>
      <c r="N29" s="237">
        <v>0</v>
      </c>
      <c r="O29" s="237">
        <v>0</v>
      </c>
      <c r="P29" s="237">
        <v>0</v>
      </c>
      <c r="Q29" s="237">
        <v>0</v>
      </c>
      <c r="R29" s="237">
        <v>0</v>
      </c>
      <c r="S29" s="237">
        <v>0</v>
      </c>
      <c r="T29" s="237">
        <v>0</v>
      </c>
      <c r="U29" s="237">
        <v>0</v>
      </c>
      <c r="V29" s="237">
        <v>0</v>
      </c>
      <c r="W29" s="237">
        <v>0</v>
      </c>
      <c r="X29" s="237">
        <v>0</v>
      </c>
      <c r="Y29" s="237">
        <v>0</v>
      </c>
      <c r="Z29" s="237">
        <v>0</v>
      </c>
      <c r="AA29" s="237">
        <v>0</v>
      </c>
      <c r="AB29" s="237">
        <v>0</v>
      </c>
      <c r="AC29" s="237">
        <v>0</v>
      </c>
      <c r="AD29" s="237">
        <v>0</v>
      </c>
      <c r="AE29" s="237">
        <v>0</v>
      </c>
      <c r="AF29" s="237">
        <v>0</v>
      </c>
      <c r="AG29" s="236">
        <v>0</v>
      </c>
      <c r="AH29" s="236">
        <v>0</v>
      </c>
      <c r="AI29" s="236">
        <v>0</v>
      </c>
      <c r="AJ29" s="233">
        <f>H29+L29+P29+T29+X29+AF29</f>
        <v>0</v>
      </c>
      <c r="AK29" s="233">
        <f>J29+N29+R29+V29+Z29+AH29</f>
        <v>0</v>
      </c>
    </row>
    <row r="30" spans="1:37" ht="47.25" x14ac:dyDescent="0.25">
      <c r="A30" s="231" t="s">
        <v>13</v>
      </c>
      <c r="B30" s="232" t="s">
        <v>360</v>
      </c>
      <c r="C30" s="233">
        <v>0.68</v>
      </c>
      <c r="D30" s="233">
        <f t="shared" ref="D30:S30" si="1">SUM(D31:D34)</f>
        <v>0</v>
      </c>
      <c r="E30" s="233">
        <f t="shared" si="1"/>
        <v>0</v>
      </c>
      <c r="F30" s="233">
        <f t="shared" si="1"/>
        <v>0</v>
      </c>
      <c r="G30" s="233">
        <f t="shared" si="1"/>
        <v>0</v>
      </c>
      <c r="H30" s="233">
        <f t="shared" si="1"/>
        <v>0</v>
      </c>
      <c r="I30" s="233">
        <f t="shared" si="1"/>
        <v>0</v>
      </c>
      <c r="J30" s="233">
        <f t="shared" si="1"/>
        <v>0</v>
      </c>
      <c r="K30" s="233">
        <f t="shared" si="1"/>
        <v>0</v>
      </c>
      <c r="L30" s="233">
        <f t="shared" si="1"/>
        <v>0</v>
      </c>
      <c r="M30" s="233">
        <f t="shared" si="1"/>
        <v>0</v>
      </c>
      <c r="N30" s="233">
        <f t="shared" si="1"/>
        <v>0</v>
      </c>
      <c r="O30" s="233">
        <f t="shared" si="1"/>
        <v>0</v>
      </c>
      <c r="P30" s="233">
        <f t="shared" si="1"/>
        <v>0</v>
      </c>
      <c r="Q30" s="233">
        <f t="shared" si="1"/>
        <v>0</v>
      </c>
      <c r="R30" s="233">
        <f t="shared" si="1"/>
        <v>0</v>
      </c>
      <c r="S30" s="233">
        <f t="shared" si="1"/>
        <v>0</v>
      </c>
      <c r="T30" s="233">
        <v>0</v>
      </c>
      <c r="U30" s="233">
        <f t="shared" ref="U30:AC30" si="2">SUM(U31:U34)</f>
        <v>0</v>
      </c>
      <c r="V30" s="233">
        <f t="shared" si="2"/>
        <v>0</v>
      </c>
      <c r="W30" s="233">
        <f t="shared" si="2"/>
        <v>0</v>
      </c>
      <c r="X30" s="233">
        <f t="shared" si="2"/>
        <v>0</v>
      </c>
      <c r="Y30" s="233">
        <f t="shared" si="2"/>
        <v>0</v>
      </c>
      <c r="Z30" s="233">
        <f t="shared" si="2"/>
        <v>0</v>
      </c>
      <c r="AA30" s="233">
        <f t="shared" si="2"/>
        <v>0</v>
      </c>
      <c r="AB30" s="233">
        <f t="shared" si="2"/>
        <v>0</v>
      </c>
      <c r="AC30" s="233">
        <f t="shared" si="2"/>
        <v>0</v>
      </c>
      <c r="AD30" s="233">
        <v>0</v>
      </c>
      <c r="AE30" s="233">
        <v>0</v>
      </c>
      <c r="AF30" s="233">
        <v>0</v>
      </c>
      <c r="AG30" s="236">
        <v>0</v>
      </c>
      <c r="AH30" s="236">
        <v>0</v>
      </c>
      <c r="AI30" s="236">
        <v>0</v>
      </c>
      <c r="AJ30" s="233">
        <f>SUM(AJ31:AJ34)</f>
        <v>0</v>
      </c>
      <c r="AK30" s="233">
        <f>SUM(AK31:AK34)</f>
        <v>0</v>
      </c>
    </row>
    <row r="31" spans="1:37" x14ac:dyDescent="0.25">
      <c r="A31" s="231" t="s">
        <v>361</v>
      </c>
      <c r="B31" s="235" t="s">
        <v>362</v>
      </c>
      <c r="C31" s="237">
        <f t="shared" ref="C31:D33" si="3">AJ31</f>
        <v>0</v>
      </c>
      <c r="D31" s="237">
        <f t="shared" si="3"/>
        <v>0</v>
      </c>
      <c r="E31" s="237">
        <f>AK31</f>
        <v>0</v>
      </c>
      <c r="F31" s="237">
        <f t="shared" ref="F31:AA31" si="4">AK31</f>
        <v>0</v>
      </c>
      <c r="G31" s="237">
        <f t="shared" si="4"/>
        <v>0</v>
      </c>
      <c r="H31" s="237">
        <f t="shared" si="4"/>
        <v>0</v>
      </c>
      <c r="I31" s="237">
        <f t="shared" si="4"/>
        <v>0</v>
      </c>
      <c r="J31" s="237">
        <f t="shared" si="4"/>
        <v>0</v>
      </c>
      <c r="K31" s="237">
        <f t="shared" si="4"/>
        <v>0</v>
      </c>
      <c r="L31" s="237">
        <f t="shared" si="4"/>
        <v>0</v>
      </c>
      <c r="M31" s="237">
        <f t="shared" si="4"/>
        <v>0</v>
      </c>
      <c r="N31" s="237">
        <f t="shared" si="4"/>
        <v>0</v>
      </c>
      <c r="O31" s="237">
        <f t="shared" si="4"/>
        <v>0</v>
      </c>
      <c r="P31" s="237">
        <f t="shared" si="4"/>
        <v>0</v>
      </c>
      <c r="Q31" s="237">
        <f t="shared" si="4"/>
        <v>0</v>
      </c>
      <c r="R31" s="237">
        <f t="shared" si="4"/>
        <v>0</v>
      </c>
      <c r="S31" s="237">
        <f t="shared" si="4"/>
        <v>0</v>
      </c>
      <c r="T31" s="237">
        <f t="shared" si="4"/>
        <v>0</v>
      </c>
      <c r="U31" s="237">
        <f t="shared" si="4"/>
        <v>0</v>
      </c>
      <c r="V31" s="237">
        <f t="shared" si="4"/>
        <v>0</v>
      </c>
      <c r="W31" s="237">
        <f t="shared" si="4"/>
        <v>0</v>
      </c>
      <c r="X31" s="237">
        <v>0</v>
      </c>
      <c r="Y31" s="237">
        <f t="shared" si="4"/>
        <v>0</v>
      </c>
      <c r="Z31" s="237">
        <f t="shared" si="4"/>
        <v>0</v>
      </c>
      <c r="AA31" s="237">
        <f t="shared" si="4"/>
        <v>0</v>
      </c>
      <c r="AB31" s="237">
        <v>0</v>
      </c>
      <c r="AC31" s="237">
        <v>0</v>
      </c>
      <c r="AD31" s="237">
        <v>0</v>
      </c>
      <c r="AE31" s="237">
        <v>0</v>
      </c>
      <c r="AF31" s="237">
        <v>0</v>
      </c>
      <c r="AG31" s="236">
        <v>0</v>
      </c>
      <c r="AH31" s="236">
        <v>0</v>
      </c>
      <c r="AI31" s="236">
        <v>0</v>
      </c>
      <c r="AJ31" s="238">
        <f t="shared" ref="AJ31:AJ64" si="5">H31+L31+P31+T31+X31+AF31+AB31</f>
        <v>0</v>
      </c>
      <c r="AK31" s="238">
        <f t="shared" ref="AK31:AK64" si="6">J31+N31+R31+V31+Z31+AH31+AD31</f>
        <v>0</v>
      </c>
    </row>
    <row r="32" spans="1:37" x14ac:dyDescent="0.25">
      <c r="A32" s="231" t="s">
        <v>363</v>
      </c>
      <c r="B32" s="235" t="s">
        <v>364</v>
      </c>
      <c r="C32" s="237">
        <f t="shared" si="3"/>
        <v>0</v>
      </c>
      <c r="D32" s="237">
        <f t="shared" si="3"/>
        <v>0</v>
      </c>
      <c r="E32" s="237">
        <f>AK32</f>
        <v>0</v>
      </c>
      <c r="F32" s="237">
        <f>AK32</f>
        <v>0</v>
      </c>
      <c r="G32" s="237">
        <v>0</v>
      </c>
      <c r="H32" s="237">
        <v>0</v>
      </c>
      <c r="I32" s="237">
        <v>0</v>
      </c>
      <c r="J32" s="237">
        <v>0</v>
      </c>
      <c r="K32" s="237">
        <v>0</v>
      </c>
      <c r="L32" s="237">
        <v>0</v>
      </c>
      <c r="M32" s="237">
        <v>0</v>
      </c>
      <c r="N32" s="237">
        <v>0</v>
      </c>
      <c r="O32" s="237">
        <v>0</v>
      </c>
      <c r="P32" s="237">
        <v>0</v>
      </c>
      <c r="Q32" s="237">
        <v>0</v>
      </c>
      <c r="R32" s="237">
        <v>0</v>
      </c>
      <c r="S32" s="237">
        <v>0</v>
      </c>
      <c r="T32" s="237">
        <v>0</v>
      </c>
      <c r="U32" s="237">
        <v>0</v>
      </c>
      <c r="V32" s="237">
        <v>0</v>
      </c>
      <c r="W32" s="237">
        <v>0</v>
      </c>
      <c r="X32" s="237">
        <v>0</v>
      </c>
      <c r="Y32" s="237">
        <v>0</v>
      </c>
      <c r="Z32" s="237">
        <v>0</v>
      </c>
      <c r="AA32" s="237">
        <v>0</v>
      </c>
      <c r="AB32" s="237">
        <v>0</v>
      </c>
      <c r="AC32" s="237">
        <v>0</v>
      </c>
      <c r="AD32" s="237">
        <v>0</v>
      </c>
      <c r="AE32" s="237">
        <v>0</v>
      </c>
      <c r="AF32" s="238">
        <v>0</v>
      </c>
      <c r="AG32" s="236">
        <v>0</v>
      </c>
      <c r="AH32" s="236">
        <v>0</v>
      </c>
      <c r="AI32" s="236">
        <v>0</v>
      </c>
      <c r="AJ32" s="238">
        <f t="shared" si="5"/>
        <v>0</v>
      </c>
      <c r="AK32" s="238">
        <f t="shared" si="6"/>
        <v>0</v>
      </c>
    </row>
    <row r="33" spans="1:37" x14ac:dyDescent="0.25">
      <c r="A33" s="231" t="s">
        <v>365</v>
      </c>
      <c r="B33" s="235" t="s">
        <v>366</v>
      </c>
      <c r="C33" s="237">
        <f t="shared" si="3"/>
        <v>0</v>
      </c>
      <c r="D33" s="237">
        <f t="shared" si="3"/>
        <v>0</v>
      </c>
      <c r="E33" s="237">
        <f>AK33</f>
        <v>0</v>
      </c>
      <c r="F33" s="237">
        <f>AK33</f>
        <v>0</v>
      </c>
      <c r="G33" s="237">
        <f t="shared" ref="G33:V34" si="7">AL33</f>
        <v>0</v>
      </c>
      <c r="H33" s="237">
        <f t="shared" si="7"/>
        <v>0</v>
      </c>
      <c r="I33" s="237">
        <f t="shared" si="7"/>
        <v>0</v>
      </c>
      <c r="J33" s="237">
        <f t="shared" si="7"/>
        <v>0</v>
      </c>
      <c r="K33" s="237">
        <f t="shared" si="7"/>
        <v>0</v>
      </c>
      <c r="L33" s="237">
        <f t="shared" si="7"/>
        <v>0</v>
      </c>
      <c r="M33" s="237">
        <f t="shared" si="7"/>
        <v>0</v>
      </c>
      <c r="N33" s="237">
        <f t="shared" si="7"/>
        <v>0</v>
      </c>
      <c r="O33" s="237">
        <f t="shared" si="7"/>
        <v>0</v>
      </c>
      <c r="P33" s="237">
        <f t="shared" si="7"/>
        <v>0</v>
      </c>
      <c r="Q33" s="237">
        <f t="shared" si="7"/>
        <v>0</v>
      </c>
      <c r="R33" s="237">
        <f t="shared" si="7"/>
        <v>0</v>
      </c>
      <c r="S33" s="237">
        <f t="shared" si="7"/>
        <v>0</v>
      </c>
      <c r="T33" s="237">
        <f t="shared" si="7"/>
        <v>0</v>
      </c>
      <c r="U33" s="237">
        <f t="shared" si="7"/>
        <v>0</v>
      </c>
      <c r="V33" s="237">
        <f t="shared" si="7"/>
        <v>0</v>
      </c>
      <c r="W33" s="237">
        <f t="shared" ref="Q33:AE34" si="8">BB33</f>
        <v>0</v>
      </c>
      <c r="X33" s="237">
        <f t="shared" si="8"/>
        <v>0</v>
      </c>
      <c r="Y33" s="237">
        <f t="shared" si="8"/>
        <v>0</v>
      </c>
      <c r="Z33" s="237">
        <f t="shared" si="8"/>
        <v>0</v>
      </c>
      <c r="AA33" s="237">
        <f t="shared" si="8"/>
        <v>0</v>
      </c>
      <c r="AB33" s="237">
        <v>0</v>
      </c>
      <c r="AC33" s="237">
        <f t="shared" si="8"/>
        <v>0</v>
      </c>
      <c r="AD33" s="237">
        <f t="shared" si="8"/>
        <v>0</v>
      </c>
      <c r="AE33" s="237">
        <f t="shared" si="8"/>
        <v>0</v>
      </c>
      <c r="AF33" s="238">
        <v>0</v>
      </c>
      <c r="AG33" s="236">
        <v>0</v>
      </c>
      <c r="AH33" s="236">
        <v>0</v>
      </c>
      <c r="AI33" s="236">
        <v>0</v>
      </c>
      <c r="AJ33" s="238">
        <f t="shared" si="5"/>
        <v>0</v>
      </c>
      <c r="AK33" s="238">
        <f t="shared" si="6"/>
        <v>0</v>
      </c>
    </row>
    <row r="34" spans="1:37" x14ac:dyDescent="0.25">
      <c r="A34" s="231" t="s">
        <v>367</v>
      </c>
      <c r="B34" s="235" t="s">
        <v>368</v>
      </c>
      <c r="C34" s="237">
        <v>0</v>
      </c>
      <c r="D34" s="237">
        <v>0</v>
      </c>
      <c r="E34" s="237">
        <f>AK34</f>
        <v>0</v>
      </c>
      <c r="F34" s="237">
        <f>AK34</f>
        <v>0</v>
      </c>
      <c r="G34" s="237">
        <f t="shared" si="7"/>
        <v>0</v>
      </c>
      <c r="H34" s="237">
        <f t="shared" si="7"/>
        <v>0</v>
      </c>
      <c r="I34" s="237">
        <f t="shared" si="7"/>
        <v>0</v>
      </c>
      <c r="J34" s="237">
        <f t="shared" si="7"/>
        <v>0</v>
      </c>
      <c r="K34" s="237">
        <f t="shared" si="7"/>
        <v>0</v>
      </c>
      <c r="L34" s="237">
        <f t="shared" si="7"/>
        <v>0</v>
      </c>
      <c r="M34" s="237">
        <f t="shared" si="7"/>
        <v>0</v>
      </c>
      <c r="N34" s="237">
        <f t="shared" si="7"/>
        <v>0</v>
      </c>
      <c r="O34" s="237">
        <f t="shared" si="7"/>
        <v>0</v>
      </c>
      <c r="P34" s="237">
        <f t="shared" si="7"/>
        <v>0</v>
      </c>
      <c r="Q34" s="237">
        <f t="shared" si="8"/>
        <v>0</v>
      </c>
      <c r="R34" s="237">
        <f t="shared" si="8"/>
        <v>0</v>
      </c>
      <c r="S34" s="237">
        <f t="shared" si="8"/>
        <v>0</v>
      </c>
      <c r="T34" s="237">
        <f t="shared" si="8"/>
        <v>0</v>
      </c>
      <c r="U34" s="237">
        <f t="shared" si="8"/>
        <v>0</v>
      </c>
      <c r="V34" s="237">
        <f t="shared" si="8"/>
        <v>0</v>
      </c>
      <c r="W34" s="237">
        <f t="shared" si="8"/>
        <v>0</v>
      </c>
      <c r="X34" s="237">
        <f t="shared" si="8"/>
        <v>0</v>
      </c>
      <c r="Y34" s="237">
        <f t="shared" si="8"/>
        <v>0</v>
      </c>
      <c r="Z34" s="237">
        <f t="shared" si="8"/>
        <v>0</v>
      </c>
      <c r="AA34" s="237">
        <f t="shared" si="8"/>
        <v>0</v>
      </c>
      <c r="AB34" s="237">
        <f t="shared" si="8"/>
        <v>0</v>
      </c>
      <c r="AC34" s="237">
        <f t="shared" si="8"/>
        <v>0</v>
      </c>
      <c r="AD34" s="237">
        <f t="shared" si="8"/>
        <v>0</v>
      </c>
      <c r="AE34" s="237">
        <f t="shared" si="8"/>
        <v>0</v>
      </c>
      <c r="AF34" s="237">
        <f>BK34</f>
        <v>0</v>
      </c>
      <c r="AG34" s="236">
        <v>0</v>
      </c>
      <c r="AH34" s="236">
        <v>0</v>
      </c>
      <c r="AI34" s="236">
        <v>0</v>
      </c>
      <c r="AJ34" s="238">
        <f t="shared" si="5"/>
        <v>0</v>
      </c>
      <c r="AK34" s="238">
        <f t="shared" si="6"/>
        <v>0</v>
      </c>
    </row>
    <row r="35" spans="1:37" ht="31.5" x14ac:dyDescent="0.25">
      <c r="A35" s="231" t="s">
        <v>16</v>
      </c>
      <c r="B35" s="232" t="s">
        <v>369</v>
      </c>
      <c r="C35" s="236">
        <v>0</v>
      </c>
      <c r="D35" s="236">
        <v>0</v>
      </c>
      <c r="E35" s="236">
        <v>0</v>
      </c>
      <c r="F35" s="236">
        <v>0</v>
      </c>
      <c r="G35" s="236">
        <v>0</v>
      </c>
      <c r="H35" s="236">
        <v>0</v>
      </c>
      <c r="I35" s="236">
        <v>0</v>
      </c>
      <c r="J35" s="236">
        <v>0</v>
      </c>
      <c r="K35" s="236">
        <v>0</v>
      </c>
      <c r="L35" s="236">
        <v>0</v>
      </c>
      <c r="M35" s="236">
        <v>0</v>
      </c>
      <c r="N35" s="236">
        <v>0</v>
      </c>
      <c r="O35" s="236">
        <v>0</v>
      </c>
      <c r="P35" s="236">
        <v>0</v>
      </c>
      <c r="Q35" s="236">
        <v>0</v>
      </c>
      <c r="R35" s="236">
        <v>0</v>
      </c>
      <c r="S35" s="236">
        <v>0</v>
      </c>
      <c r="T35" s="236">
        <v>0</v>
      </c>
      <c r="U35" s="236">
        <v>0</v>
      </c>
      <c r="V35" s="236">
        <v>0</v>
      </c>
      <c r="W35" s="236">
        <v>0</v>
      </c>
      <c r="X35" s="236">
        <v>0</v>
      </c>
      <c r="Y35" s="236">
        <v>0</v>
      </c>
      <c r="Z35" s="236">
        <v>0</v>
      </c>
      <c r="AA35" s="236">
        <v>0</v>
      </c>
      <c r="AB35" s="236">
        <v>0</v>
      </c>
      <c r="AC35" s="236">
        <v>0</v>
      </c>
      <c r="AD35" s="236">
        <v>0</v>
      </c>
      <c r="AE35" s="236">
        <v>0</v>
      </c>
      <c r="AF35" s="236">
        <v>0</v>
      </c>
      <c r="AG35" s="236">
        <v>0</v>
      </c>
      <c r="AH35" s="236">
        <v>0</v>
      </c>
      <c r="AI35" s="236">
        <v>0</v>
      </c>
      <c r="AJ35" s="238">
        <f t="shared" si="5"/>
        <v>0</v>
      </c>
      <c r="AK35" s="238">
        <f t="shared" si="6"/>
        <v>0</v>
      </c>
    </row>
    <row r="36" spans="1:37" ht="31.5" x14ac:dyDescent="0.25">
      <c r="A36" s="234" t="s">
        <v>370</v>
      </c>
      <c r="B36" s="240" t="s">
        <v>371</v>
      </c>
      <c r="C36" s="236">
        <v>0</v>
      </c>
      <c r="D36" s="236">
        <v>0</v>
      </c>
      <c r="E36" s="236">
        <v>0</v>
      </c>
      <c r="F36" s="236">
        <v>0</v>
      </c>
      <c r="G36" s="236">
        <v>0</v>
      </c>
      <c r="H36" s="236">
        <v>0</v>
      </c>
      <c r="I36" s="236">
        <v>0</v>
      </c>
      <c r="J36" s="236">
        <v>0</v>
      </c>
      <c r="K36" s="236">
        <v>0</v>
      </c>
      <c r="L36" s="236">
        <v>0</v>
      </c>
      <c r="M36" s="236">
        <v>0</v>
      </c>
      <c r="N36" s="236">
        <v>0</v>
      </c>
      <c r="O36" s="236">
        <v>0</v>
      </c>
      <c r="P36" s="236">
        <v>0</v>
      </c>
      <c r="Q36" s="236">
        <v>0</v>
      </c>
      <c r="R36" s="236">
        <v>0</v>
      </c>
      <c r="S36" s="236">
        <v>0</v>
      </c>
      <c r="T36" s="236">
        <v>0</v>
      </c>
      <c r="U36" s="236">
        <v>0</v>
      </c>
      <c r="V36" s="236">
        <v>0</v>
      </c>
      <c r="W36" s="236">
        <v>0</v>
      </c>
      <c r="X36" s="236">
        <v>0</v>
      </c>
      <c r="Y36" s="236">
        <v>0</v>
      </c>
      <c r="Z36" s="236">
        <v>0</v>
      </c>
      <c r="AA36" s="236">
        <v>0</v>
      </c>
      <c r="AB36" s="236">
        <v>0</v>
      </c>
      <c r="AC36" s="236">
        <v>0</v>
      </c>
      <c r="AD36" s="236">
        <v>0</v>
      </c>
      <c r="AE36" s="236">
        <v>0</v>
      </c>
      <c r="AF36" s="236">
        <v>0</v>
      </c>
      <c r="AG36" s="236">
        <v>0</v>
      </c>
      <c r="AH36" s="236">
        <v>0</v>
      </c>
      <c r="AI36" s="236">
        <v>0</v>
      </c>
      <c r="AJ36" s="238">
        <f t="shared" si="5"/>
        <v>0</v>
      </c>
      <c r="AK36" s="238">
        <f t="shared" si="6"/>
        <v>0</v>
      </c>
    </row>
    <row r="37" spans="1:37" x14ac:dyDescent="0.25">
      <c r="A37" s="234" t="s">
        <v>372</v>
      </c>
      <c r="B37" s="240" t="s">
        <v>373</v>
      </c>
      <c r="C37" s="236">
        <v>0</v>
      </c>
      <c r="D37" s="236">
        <v>0</v>
      </c>
      <c r="E37" s="236">
        <v>0</v>
      </c>
      <c r="F37" s="236">
        <v>0</v>
      </c>
      <c r="G37" s="236">
        <v>0</v>
      </c>
      <c r="H37" s="236">
        <v>0</v>
      </c>
      <c r="I37" s="236">
        <v>0</v>
      </c>
      <c r="J37" s="236">
        <v>0</v>
      </c>
      <c r="K37" s="236">
        <v>0</v>
      </c>
      <c r="L37" s="236">
        <v>0</v>
      </c>
      <c r="M37" s="236">
        <v>0</v>
      </c>
      <c r="N37" s="236">
        <v>0</v>
      </c>
      <c r="O37" s="236">
        <v>0</v>
      </c>
      <c r="P37" s="236">
        <v>0</v>
      </c>
      <c r="Q37" s="236">
        <v>0</v>
      </c>
      <c r="R37" s="236">
        <v>0</v>
      </c>
      <c r="S37" s="236">
        <v>0</v>
      </c>
      <c r="T37" s="236">
        <v>0</v>
      </c>
      <c r="U37" s="236">
        <v>0</v>
      </c>
      <c r="V37" s="236">
        <v>0</v>
      </c>
      <c r="W37" s="236">
        <v>0</v>
      </c>
      <c r="X37" s="236">
        <v>0</v>
      </c>
      <c r="Y37" s="236">
        <v>0</v>
      </c>
      <c r="Z37" s="236">
        <v>0</v>
      </c>
      <c r="AA37" s="236">
        <v>0</v>
      </c>
      <c r="AB37" s="236">
        <v>0</v>
      </c>
      <c r="AC37" s="236">
        <v>0</v>
      </c>
      <c r="AD37" s="236">
        <v>0</v>
      </c>
      <c r="AE37" s="236">
        <v>0</v>
      </c>
      <c r="AF37" s="236">
        <v>0</v>
      </c>
      <c r="AG37" s="236">
        <v>0</v>
      </c>
      <c r="AH37" s="236">
        <v>0</v>
      </c>
      <c r="AI37" s="236">
        <v>0</v>
      </c>
      <c r="AJ37" s="233">
        <f t="shared" si="5"/>
        <v>0</v>
      </c>
      <c r="AK37" s="233">
        <f t="shared" si="6"/>
        <v>0</v>
      </c>
    </row>
    <row r="38" spans="1:37" x14ac:dyDescent="0.25">
      <c r="A38" s="234" t="s">
        <v>374</v>
      </c>
      <c r="B38" s="240" t="s">
        <v>375</v>
      </c>
      <c r="C38" s="236">
        <v>0</v>
      </c>
      <c r="D38" s="236">
        <v>0</v>
      </c>
      <c r="E38" s="236">
        <v>0</v>
      </c>
      <c r="F38" s="236">
        <v>0</v>
      </c>
      <c r="G38" s="236">
        <v>0</v>
      </c>
      <c r="H38" s="236">
        <v>0</v>
      </c>
      <c r="I38" s="236">
        <v>0</v>
      </c>
      <c r="J38" s="236">
        <v>0</v>
      </c>
      <c r="K38" s="236">
        <v>0</v>
      </c>
      <c r="L38" s="236">
        <v>0</v>
      </c>
      <c r="M38" s="236">
        <v>0</v>
      </c>
      <c r="N38" s="236">
        <v>0</v>
      </c>
      <c r="O38" s="236">
        <v>0</v>
      </c>
      <c r="P38" s="236">
        <v>0</v>
      </c>
      <c r="Q38" s="236">
        <v>0</v>
      </c>
      <c r="R38" s="236">
        <v>0</v>
      </c>
      <c r="S38" s="236">
        <v>0</v>
      </c>
      <c r="T38" s="236">
        <v>0</v>
      </c>
      <c r="U38" s="236">
        <v>0</v>
      </c>
      <c r="V38" s="236">
        <v>0</v>
      </c>
      <c r="W38" s="236">
        <v>0</v>
      </c>
      <c r="X38" s="236">
        <v>0</v>
      </c>
      <c r="Y38" s="236">
        <v>0</v>
      </c>
      <c r="Z38" s="236">
        <v>0</v>
      </c>
      <c r="AA38" s="236">
        <v>0</v>
      </c>
      <c r="AB38" s="236">
        <v>0</v>
      </c>
      <c r="AC38" s="236">
        <v>0</v>
      </c>
      <c r="AD38" s="236">
        <v>0</v>
      </c>
      <c r="AE38" s="236">
        <v>0</v>
      </c>
      <c r="AF38" s="236">
        <v>0</v>
      </c>
      <c r="AG38" s="236">
        <v>0</v>
      </c>
      <c r="AH38" s="236">
        <v>0</v>
      </c>
      <c r="AI38" s="236">
        <v>0</v>
      </c>
      <c r="AJ38" s="233">
        <f t="shared" si="5"/>
        <v>0</v>
      </c>
      <c r="AK38" s="233">
        <f t="shared" si="6"/>
        <v>0</v>
      </c>
    </row>
    <row r="39" spans="1:37" ht="31.5" x14ac:dyDescent="0.25">
      <c r="A39" s="234" t="s">
        <v>376</v>
      </c>
      <c r="B39" s="235" t="s">
        <v>377</v>
      </c>
      <c r="C39" s="236">
        <v>0</v>
      </c>
      <c r="D39" s="236">
        <v>0</v>
      </c>
      <c r="E39" s="236">
        <v>0</v>
      </c>
      <c r="F39" s="236">
        <v>0</v>
      </c>
      <c r="G39" s="236">
        <v>0</v>
      </c>
      <c r="H39" s="236">
        <v>0</v>
      </c>
      <c r="I39" s="236">
        <v>0</v>
      </c>
      <c r="J39" s="236">
        <v>0</v>
      </c>
      <c r="K39" s="236">
        <v>0</v>
      </c>
      <c r="L39" s="236">
        <v>0</v>
      </c>
      <c r="M39" s="236">
        <v>0</v>
      </c>
      <c r="N39" s="236">
        <v>0</v>
      </c>
      <c r="O39" s="236">
        <v>0</v>
      </c>
      <c r="P39" s="236">
        <v>0</v>
      </c>
      <c r="Q39" s="236">
        <v>0</v>
      </c>
      <c r="R39" s="236">
        <v>0</v>
      </c>
      <c r="S39" s="236">
        <v>0</v>
      </c>
      <c r="T39" s="236">
        <v>0</v>
      </c>
      <c r="U39" s="236">
        <v>0</v>
      </c>
      <c r="V39" s="236">
        <v>0</v>
      </c>
      <c r="W39" s="236">
        <v>0</v>
      </c>
      <c r="X39" s="236">
        <v>0</v>
      </c>
      <c r="Y39" s="236">
        <v>0</v>
      </c>
      <c r="Z39" s="236">
        <v>0</v>
      </c>
      <c r="AA39" s="236">
        <v>0</v>
      </c>
      <c r="AB39" s="236">
        <v>0</v>
      </c>
      <c r="AC39" s="236">
        <v>0</v>
      </c>
      <c r="AD39" s="236">
        <v>0</v>
      </c>
      <c r="AE39" s="236">
        <v>0</v>
      </c>
      <c r="AF39" s="236">
        <v>0</v>
      </c>
      <c r="AG39" s="236">
        <v>0</v>
      </c>
      <c r="AH39" s="236">
        <v>0</v>
      </c>
      <c r="AI39" s="236">
        <v>0</v>
      </c>
      <c r="AJ39" s="233">
        <f t="shared" si="5"/>
        <v>0</v>
      </c>
      <c r="AK39" s="233">
        <f t="shared" si="6"/>
        <v>0</v>
      </c>
    </row>
    <row r="40" spans="1:37" x14ac:dyDescent="0.25">
      <c r="A40" s="234" t="s">
        <v>378</v>
      </c>
      <c r="B40" s="235" t="s">
        <v>379</v>
      </c>
      <c r="C40" s="236">
        <v>0</v>
      </c>
      <c r="D40" s="236">
        <v>0</v>
      </c>
      <c r="E40" s="236">
        <v>0</v>
      </c>
      <c r="F40" s="236">
        <v>0</v>
      </c>
      <c r="G40" s="236">
        <v>0</v>
      </c>
      <c r="H40" s="236">
        <v>0</v>
      </c>
      <c r="I40" s="236">
        <v>0</v>
      </c>
      <c r="J40" s="236">
        <v>0</v>
      </c>
      <c r="K40" s="236">
        <v>0</v>
      </c>
      <c r="L40" s="236">
        <v>0</v>
      </c>
      <c r="M40" s="236">
        <v>0</v>
      </c>
      <c r="N40" s="236">
        <v>0</v>
      </c>
      <c r="O40" s="236">
        <v>0</v>
      </c>
      <c r="P40" s="236">
        <v>0</v>
      </c>
      <c r="Q40" s="236">
        <v>0</v>
      </c>
      <c r="R40" s="236">
        <v>0</v>
      </c>
      <c r="S40" s="236">
        <v>0</v>
      </c>
      <c r="T40" s="236">
        <v>0</v>
      </c>
      <c r="U40" s="236">
        <v>0</v>
      </c>
      <c r="V40" s="236">
        <v>0</v>
      </c>
      <c r="W40" s="236">
        <v>0</v>
      </c>
      <c r="X40" s="236">
        <v>0</v>
      </c>
      <c r="Y40" s="236">
        <v>0</v>
      </c>
      <c r="Z40" s="236">
        <v>0</v>
      </c>
      <c r="AA40" s="236">
        <v>0</v>
      </c>
      <c r="AB40" s="236">
        <v>0</v>
      </c>
      <c r="AC40" s="236">
        <v>0</v>
      </c>
      <c r="AD40" s="236">
        <v>0</v>
      </c>
      <c r="AE40" s="236">
        <v>0</v>
      </c>
      <c r="AF40" s="236">
        <v>0</v>
      </c>
      <c r="AG40" s="236">
        <v>0</v>
      </c>
      <c r="AH40" s="236">
        <v>0</v>
      </c>
      <c r="AI40" s="236">
        <v>0</v>
      </c>
      <c r="AJ40" s="233">
        <f t="shared" si="5"/>
        <v>0</v>
      </c>
      <c r="AK40" s="233">
        <f t="shared" si="6"/>
        <v>0</v>
      </c>
    </row>
    <row r="41" spans="1:37" x14ac:dyDescent="0.25">
      <c r="A41" s="234" t="s">
        <v>380</v>
      </c>
      <c r="B41" s="235" t="s">
        <v>381</v>
      </c>
      <c r="C41" s="236">
        <v>0</v>
      </c>
      <c r="D41" s="236">
        <v>0</v>
      </c>
      <c r="E41" s="236">
        <v>0</v>
      </c>
      <c r="F41" s="236">
        <v>0</v>
      </c>
      <c r="G41" s="236">
        <v>0</v>
      </c>
      <c r="H41" s="236">
        <v>0</v>
      </c>
      <c r="I41" s="236">
        <v>0</v>
      </c>
      <c r="J41" s="236">
        <v>0</v>
      </c>
      <c r="K41" s="236">
        <v>0</v>
      </c>
      <c r="L41" s="236">
        <v>0</v>
      </c>
      <c r="M41" s="236">
        <v>0</v>
      </c>
      <c r="N41" s="236">
        <v>0</v>
      </c>
      <c r="O41" s="236">
        <v>0</v>
      </c>
      <c r="P41" s="236">
        <v>0</v>
      </c>
      <c r="Q41" s="236">
        <v>0</v>
      </c>
      <c r="R41" s="236">
        <v>0</v>
      </c>
      <c r="S41" s="236">
        <v>0</v>
      </c>
      <c r="T41" s="236">
        <v>0</v>
      </c>
      <c r="U41" s="236">
        <v>0</v>
      </c>
      <c r="V41" s="236">
        <v>0</v>
      </c>
      <c r="W41" s="236">
        <v>0</v>
      </c>
      <c r="X41" s="236">
        <v>0</v>
      </c>
      <c r="Y41" s="236">
        <v>0</v>
      </c>
      <c r="Z41" s="236">
        <v>0</v>
      </c>
      <c r="AA41" s="236">
        <v>0</v>
      </c>
      <c r="AB41" s="236">
        <v>0</v>
      </c>
      <c r="AC41" s="236">
        <v>0</v>
      </c>
      <c r="AD41" s="236">
        <v>0</v>
      </c>
      <c r="AE41" s="236">
        <v>0</v>
      </c>
      <c r="AF41" s="236">
        <v>0</v>
      </c>
      <c r="AG41" s="236">
        <v>0</v>
      </c>
      <c r="AH41" s="236">
        <v>0</v>
      </c>
      <c r="AI41" s="236">
        <v>0</v>
      </c>
      <c r="AJ41" s="233">
        <f t="shared" si="5"/>
        <v>0</v>
      </c>
      <c r="AK41" s="233">
        <f t="shared" si="6"/>
        <v>0</v>
      </c>
    </row>
    <row r="42" spans="1:37" ht="18.75" x14ac:dyDescent="0.25">
      <c r="A42" s="234" t="s">
        <v>382</v>
      </c>
      <c r="B42" s="240" t="s">
        <v>527</v>
      </c>
      <c r="C42" s="238">
        <f t="shared" ref="C42:AA42" si="9">AJ42</f>
        <v>0</v>
      </c>
      <c r="D42" s="236">
        <f t="shared" si="9"/>
        <v>0</v>
      </c>
      <c r="E42" s="236">
        <f t="shared" si="9"/>
        <v>0</v>
      </c>
      <c r="F42" s="236">
        <f t="shared" si="9"/>
        <v>0</v>
      </c>
      <c r="G42" s="236">
        <f t="shared" si="9"/>
        <v>0</v>
      </c>
      <c r="H42" s="236">
        <f t="shared" si="9"/>
        <v>0</v>
      </c>
      <c r="I42" s="236">
        <f t="shared" si="9"/>
        <v>0</v>
      </c>
      <c r="J42" s="236">
        <f t="shared" si="9"/>
        <v>0</v>
      </c>
      <c r="K42" s="236">
        <f t="shared" si="9"/>
        <v>0</v>
      </c>
      <c r="L42" s="236">
        <f t="shared" si="9"/>
        <v>0</v>
      </c>
      <c r="M42" s="236">
        <f t="shared" si="9"/>
        <v>0</v>
      </c>
      <c r="N42" s="236">
        <f t="shared" si="9"/>
        <v>0</v>
      </c>
      <c r="O42" s="236">
        <f t="shared" si="9"/>
        <v>0</v>
      </c>
      <c r="P42" s="236">
        <f t="shared" si="9"/>
        <v>0</v>
      </c>
      <c r="Q42" s="236">
        <f t="shared" si="9"/>
        <v>0</v>
      </c>
      <c r="R42" s="236">
        <f t="shared" si="9"/>
        <v>0</v>
      </c>
      <c r="S42" s="236">
        <f t="shared" si="9"/>
        <v>0</v>
      </c>
      <c r="T42" s="236">
        <f t="shared" si="9"/>
        <v>0</v>
      </c>
      <c r="U42" s="236">
        <f t="shared" si="9"/>
        <v>0</v>
      </c>
      <c r="V42" s="236">
        <f t="shared" si="9"/>
        <v>0</v>
      </c>
      <c r="W42" s="236">
        <f t="shared" si="9"/>
        <v>0</v>
      </c>
      <c r="X42" s="236">
        <f t="shared" si="9"/>
        <v>0</v>
      </c>
      <c r="Y42" s="236">
        <f t="shared" si="9"/>
        <v>0</v>
      </c>
      <c r="Z42" s="236">
        <f t="shared" si="9"/>
        <v>0</v>
      </c>
      <c r="AA42" s="236">
        <f t="shared" si="9"/>
        <v>0</v>
      </c>
      <c r="AB42" s="238">
        <v>0</v>
      </c>
      <c r="AC42" s="237">
        <v>0</v>
      </c>
      <c r="AD42" s="237">
        <v>0</v>
      </c>
      <c r="AE42" s="237">
        <v>0</v>
      </c>
      <c r="AF42" s="237">
        <v>0</v>
      </c>
      <c r="AG42" s="236">
        <v>0</v>
      </c>
      <c r="AH42" s="236">
        <v>0</v>
      </c>
      <c r="AI42" s="236">
        <v>0</v>
      </c>
      <c r="AJ42" s="233">
        <f t="shared" si="5"/>
        <v>0</v>
      </c>
      <c r="AK42" s="233">
        <f t="shared" si="6"/>
        <v>0</v>
      </c>
    </row>
    <row r="43" spans="1:37" x14ac:dyDescent="0.25">
      <c r="A43" s="231" t="s">
        <v>18</v>
      </c>
      <c r="B43" s="232" t="s">
        <v>383</v>
      </c>
      <c r="C43" s="237">
        <v>0</v>
      </c>
      <c r="D43" s="237">
        <v>0</v>
      </c>
      <c r="E43" s="237">
        <v>0</v>
      </c>
      <c r="F43" s="237">
        <v>0</v>
      </c>
      <c r="G43" s="237">
        <v>0</v>
      </c>
      <c r="H43" s="237">
        <v>0</v>
      </c>
      <c r="I43" s="237">
        <v>0</v>
      </c>
      <c r="J43" s="237">
        <v>0</v>
      </c>
      <c r="K43" s="237">
        <v>0</v>
      </c>
      <c r="L43" s="237">
        <v>0</v>
      </c>
      <c r="M43" s="237">
        <v>0</v>
      </c>
      <c r="N43" s="237">
        <v>0</v>
      </c>
      <c r="O43" s="237">
        <v>0</v>
      </c>
      <c r="P43" s="237">
        <v>0</v>
      </c>
      <c r="Q43" s="237">
        <v>0</v>
      </c>
      <c r="R43" s="237">
        <v>0</v>
      </c>
      <c r="S43" s="237">
        <v>0</v>
      </c>
      <c r="T43" s="237">
        <v>0</v>
      </c>
      <c r="U43" s="237">
        <v>0</v>
      </c>
      <c r="V43" s="237">
        <v>0</v>
      </c>
      <c r="W43" s="237">
        <v>0</v>
      </c>
      <c r="X43" s="237">
        <v>0</v>
      </c>
      <c r="Y43" s="237">
        <v>0</v>
      </c>
      <c r="Z43" s="237">
        <v>0</v>
      </c>
      <c r="AA43" s="237">
        <v>0</v>
      </c>
      <c r="AB43" s="237">
        <v>0</v>
      </c>
      <c r="AC43" s="237">
        <v>0</v>
      </c>
      <c r="AD43" s="237">
        <v>0</v>
      </c>
      <c r="AE43" s="237">
        <v>0</v>
      </c>
      <c r="AF43" s="237">
        <v>0</v>
      </c>
      <c r="AG43" s="236">
        <v>0</v>
      </c>
      <c r="AH43" s="236">
        <v>0</v>
      </c>
      <c r="AI43" s="236">
        <v>0</v>
      </c>
      <c r="AJ43" s="233">
        <f t="shared" si="5"/>
        <v>0</v>
      </c>
      <c r="AK43" s="233">
        <f t="shared" si="6"/>
        <v>0</v>
      </c>
    </row>
    <row r="44" spans="1:37" x14ac:dyDescent="0.25">
      <c r="A44" s="234" t="s">
        <v>384</v>
      </c>
      <c r="B44" s="235" t="s">
        <v>385</v>
      </c>
      <c r="C44" s="237">
        <v>0</v>
      </c>
      <c r="D44" s="237">
        <v>0</v>
      </c>
      <c r="E44" s="237">
        <v>0</v>
      </c>
      <c r="F44" s="237">
        <v>0</v>
      </c>
      <c r="G44" s="237">
        <v>0</v>
      </c>
      <c r="H44" s="237">
        <v>0</v>
      </c>
      <c r="I44" s="237">
        <v>0</v>
      </c>
      <c r="J44" s="237">
        <v>0</v>
      </c>
      <c r="K44" s="237">
        <v>0</v>
      </c>
      <c r="L44" s="237">
        <v>0</v>
      </c>
      <c r="M44" s="237">
        <v>0</v>
      </c>
      <c r="N44" s="237">
        <v>0</v>
      </c>
      <c r="O44" s="237">
        <v>0</v>
      </c>
      <c r="P44" s="237">
        <v>0</v>
      </c>
      <c r="Q44" s="237">
        <v>0</v>
      </c>
      <c r="R44" s="237">
        <v>0</v>
      </c>
      <c r="S44" s="237">
        <v>0</v>
      </c>
      <c r="T44" s="237">
        <v>0</v>
      </c>
      <c r="U44" s="237">
        <v>0</v>
      </c>
      <c r="V44" s="237">
        <v>0</v>
      </c>
      <c r="W44" s="237">
        <v>0</v>
      </c>
      <c r="X44" s="237">
        <v>0</v>
      </c>
      <c r="Y44" s="237">
        <v>0</v>
      </c>
      <c r="Z44" s="237">
        <v>0</v>
      </c>
      <c r="AA44" s="237">
        <v>0</v>
      </c>
      <c r="AB44" s="237">
        <v>0</v>
      </c>
      <c r="AC44" s="237">
        <v>0</v>
      </c>
      <c r="AD44" s="237">
        <v>0</v>
      </c>
      <c r="AE44" s="237">
        <v>0</v>
      </c>
      <c r="AF44" s="237">
        <v>0</v>
      </c>
      <c r="AG44" s="236">
        <v>0</v>
      </c>
      <c r="AH44" s="236">
        <v>0</v>
      </c>
      <c r="AI44" s="236">
        <v>0</v>
      </c>
      <c r="AJ44" s="233">
        <f t="shared" si="5"/>
        <v>0</v>
      </c>
      <c r="AK44" s="233">
        <f t="shared" si="6"/>
        <v>0</v>
      </c>
    </row>
    <row r="45" spans="1:37" x14ac:dyDescent="0.25">
      <c r="A45" s="234" t="s">
        <v>386</v>
      </c>
      <c r="B45" s="235" t="s">
        <v>373</v>
      </c>
      <c r="C45" s="237">
        <v>0</v>
      </c>
      <c r="D45" s="237">
        <v>0</v>
      </c>
      <c r="E45" s="237">
        <v>0</v>
      </c>
      <c r="F45" s="237">
        <v>0</v>
      </c>
      <c r="G45" s="237">
        <v>0</v>
      </c>
      <c r="H45" s="237">
        <v>0</v>
      </c>
      <c r="I45" s="237">
        <v>0</v>
      </c>
      <c r="J45" s="237">
        <v>0</v>
      </c>
      <c r="K45" s="237">
        <v>0</v>
      </c>
      <c r="L45" s="237">
        <v>0</v>
      </c>
      <c r="M45" s="237">
        <v>0</v>
      </c>
      <c r="N45" s="237">
        <v>0</v>
      </c>
      <c r="O45" s="237">
        <v>0</v>
      </c>
      <c r="P45" s="237">
        <v>0</v>
      </c>
      <c r="Q45" s="237">
        <v>0</v>
      </c>
      <c r="R45" s="237">
        <v>0</v>
      </c>
      <c r="S45" s="237">
        <v>0</v>
      </c>
      <c r="T45" s="237">
        <v>0</v>
      </c>
      <c r="U45" s="237">
        <v>0</v>
      </c>
      <c r="V45" s="237">
        <v>0</v>
      </c>
      <c r="W45" s="237">
        <v>0</v>
      </c>
      <c r="X45" s="237">
        <v>0</v>
      </c>
      <c r="Y45" s="237">
        <v>0</v>
      </c>
      <c r="Z45" s="237">
        <v>0</v>
      </c>
      <c r="AA45" s="237">
        <v>0</v>
      </c>
      <c r="AB45" s="237">
        <v>0</v>
      </c>
      <c r="AC45" s="237">
        <v>0</v>
      </c>
      <c r="AD45" s="237">
        <v>0</v>
      </c>
      <c r="AE45" s="237">
        <v>0</v>
      </c>
      <c r="AF45" s="237">
        <v>0</v>
      </c>
      <c r="AG45" s="236">
        <v>0</v>
      </c>
      <c r="AH45" s="236">
        <v>0</v>
      </c>
      <c r="AI45" s="236">
        <v>0</v>
      </c>
      <c r="AJ45" s="233">
        <f t="shared" si="5"/>
        <v>0</v>
      </c>
      <c r="AK45" s="233">
        <f t="shared" si="6"/>
        <v>0</v>
      </c>
    </row>
    <row r="46" spans="1:37" x14ac:dyDescent="0.25">
      <c r="A46" s="234" t="s">
        <v>387</v>
      </c>
      <c r="B46" s="235" t="s">
        <v>375</v>
      </c>
      <c r="C46" s="237">
        <v>0</v>
      </c>
      <c r="D46" s="237">
        <v>0</v>
      </c>
      <c r="E46" s="237">
        <v>0</v>
      </c>
      <c r="F46" s="237">
        <v>0</v>
      </c>
      <c r="G46" s="237">
        <v>0</v>
      </c>
      <c r="H46" s="237">
        <v>0</v>
      </c>
      <c r="I46" s="237">
        <v>0</v>
      </c>
      <c r="J46" s="237">
        <v>0</v>
      </c>
      <c r="K46" s="237">
        <v>0</v>
      </c>
      <c r="L46" s="237">
        <v>0</v>
      </c>
      <c r="M46" s="237">
        <v>0</v>
      </c>
      <c r="N46" s="237">
        <v>0</v>
      </c>
      <c r="O46" s="237">
        <v>0</v>
      </c>
      <c r="P46" s="237">
        <v>0</v>
      </c>
      <c r="Q46" s="237">
        <v>0</v>
      </c>
      <c r="R46" s="237">
        <v>0</v>
      </c>
      <c r="S46" s="237">
        <v>0</v>
      </c>
      <c r="T46" s="237">
        <v>0</v>
      </c>
      <c r="U46" s="237">
        <v>0</v>
      </c>
      <c r="V46" s="237">
        <v>0</v>
      </c>
      <c r="W46" s="237">
        <v>0</v>
      </c>
      <c r="X46" s="237">
        <v>0</v>
      </c>
      <c r="Y46" s="237">
        <v>0</v>
      </c>
      <c r="Z46" s="237">
        <v>0</v>
      </c>
      <c r="AA46" s="237">
        <v>0</v>
      </c>
      <c r="AB46" s="237">
        <v>0</v>
      </c>
      <c r="AC46" s="237">
        <v>0</v>
      </c>
      <c r="AD46" s="237">
        <v>0</v>
      </c>
      <c r="AE46" s="237">
        <v>0</v>
      </c>
      <c r="AF46" s="237">
        <v>0</v>
      </c>
      <c r="AG46" s="236">
        <v>0</v>
      </c>
      <c r="AH46" s="236">
        <v>0</v>
      </c>
      <c r="AI46" s="236">
        <v>0</v>
      </c>
      <c r="AJ46" s="233">
        <f t="shared" si="5"/>
        <v>0</v>
      </c>
      <c r="AK46" s="233">
        <f t="shared" si="6"/>
        <v>0</v>
      </c>
    </row>
    <row r="47" spans="1:37" ht="31.5" x14ac:dyDescent="0.25">
      <c r="A47" s="234" t="s">
        <v>388</v>
      </c>
      <c r="B47" s="235" t="s">
        <v>377</v>
      </c>
      <c r="C47" s="237">
        <v>0</v>
      </c>
      <c r="D47" s="237">
        <v>0</v>
      </c>
      <c r="E47" s="237">
        <v>0</v>
      </c>
      <c r="F47" s="237">
        <v>0</v>
      </c>
      <c r="G47" s="237">
        <v>0</v>
      </c>
      <c r="H47" s="237">
        <v>0</v>
      </c>
      <c r="I47" s="237">
        <v>0</v>
      </c>
      <c r="J47" s="237">
        <v>0</v>
      </c>
      <c r="K47" s="237">
        <v>0</v>
      </c>
      <c r="L47" s="237">
        <v>0</v>
      </c>
      <c r="M47" s="237">
        <v>0</v>
      </c>
      <c r="N47" s="237">
        <v>0</v>
      </c>
      <c r="O47" s="237">
        <v>0</v>
      </c>
      <c r="P47" s="237">
        <v>0</v>
      </c>
      <c r="Q47" s="237">
        <v>0</v>
      </c>
      <c r="R47" s="237">
        <v>0</v>
      </c>
      <c r="S47" s="237">
        <v>0</v>
      </c>
      <c r="T47" s="237">
        <v>0</v>
      </c>
      <c r="U47" s="237">
        <v>0</v>
      </c>
      <c r="V47" s="237">
        <v>0</v>
      </c>
      <c r="W47" s="237">
        <v>0</v>
      </c>
      <c r="X47" s="237">
        <v>0</v>
      </c>
      <c r="Y47" s="237">
        <v>0</v>
      </c>
      <c r="Z47" s="237">
        <v>0</v>
      </c>
      <c r="AA47" s="237">
        <v>0</v>
      </c>
      <c r="AB47" s="237">
        <v>0</v>
      </c>
      <c r="AC47" s="237">
        <v>0</v>
      </c>
      <c r="AD47" s="237">
        <v>0</v>
      </c>
      <c r="AE47" s="237">
        <v>0</v>
      </c>
      <c r="AF47" s="237">
        <v>0</v>
      </c>
      <c r="AG47" s="236">
        <v>0</v>
      </c>
      <c r="AH47" s="236">
        <v>0</v>
      </c>
      <c r="AI47" s="236">
        <v>0</v>
      </c>
      <c r="AJ47" s="233">
        <f t="shared" si="5"/>
        <v>0</v>
      </c>
      <c r="AK47" s="233">
        <f t="shared" si="6"/>
        <v>0</v>
      </c>
    </row>
    <row r="48" spans="1:37" x14ac:dyDescent="0.25">
      <c r="A48" s="234" t="s">
        <v>389</v>
      </c>
      <c r="B48" s="235" t="s">
        <v>379</v>
      </c>
      <c r="C48" s="237">
        <v>0</v>
      </c>
      <c r="D48" s="237">
        <v>0</v>
      </c>
      <c r="E48" s="237">
        <v>0</v>
      </c>
      <c r="F48" s="237">
        <v>0</v>
      </c>
      <c r="G48" s="237">
        <v>0</v>
      </c>
      <c r="H48" s="237">
        <v>0</v>
      </c>
      <c r="I48" s="237">
        <v>0</v>
      </c>
      <c r="J48" s="237">
        <v>0</v>
      </c>
      <c r="K48" s="237">
        <v>0</v>
      </c>
      <c r="L48" s="237">
        <v>0</v>
      </c>
      <c r="M48" s="237">
        <v>0</v>
      </c>
      <c r="N48" s="237">
        <v>0</v>
      </c>
      <c r="O48" s="237">
        <v>0</v>
      </c>
      <c r="P48" s="237">
        <v>0</v>
      </c>
      <c r="Q48" s="237">
        <v>0</v>
      </c>
      <c r="R48" s="237">
        <v>0</v>
      </c>
      <c r="S48" s="237">
        <v>0</v>
      </c>
      <c r="T48" s="237">
        <v>0</v>
      </c>
      <c r="U48" s="237">
        <v>0</v>
      </c>
      <c r="V48" s="237">
        <v>0</v>
      </c>
      <c r="W48" s="237">
        <v>0</v>
      </c>
      <c r="X48" s="237">
        <v>0</v>
      </c>
      <c r="Y48" s="237">
        <v>0</v>
      </c>
      <c r="Z48" s="237">
        <v>0</v>
      </c>
      <c r="AA48" s="237">
        <v>0</v>
      </c>
      <c r="AB48" s="237">
        <v>0</v>
      </c>
      <c r="AC48" s="237">
        <v>0</v>
      </c>
      <c r="AD48" s="237">
        <v>0</v>
      </c>
      <c r="AE48" s="237">
        <v>0</v>
      </c>
      <c r="AF48" s="237">
        <v>0</v>
      </c>
      <c r="AG48" s="236">
        <v>0</v>
      </c>
      <c r="AH48" s="236">
        <v>0</v>
      </c>
      <c r="AI48" s="236">
        <v>0</v>
      </c>
      <c r="AJ48" s="233">
        <f t="shared" si="5"/>
        <v>0</v>
      </c>
      <c r="AK48" s="233">
        <f t="shared" si="6"/>
        <v>0</v>
      </c>
    </row>
    <row r="49" spans="1:37" x14ac:dyDescent="0.25">
      <c r="A49" s="234" t="s">
        <v>390</v>
      </c>
      <c r="B49" s="235" t="s">
        <v>381</v>
      </c>
      <c r="C49" s="237">
        <v>0</v>
      </c>
      <c r="D49" s="237">
        <v>0</v>
      </c>
      <c r="E49" s="237">
        <v>0</v>
      </c>
      <c r="F49" s="237">
        <v>0</v>
      </c>
      <c r="G49" s="237">
        <v>0</v>
      </c>
      <c r="H49" s="237">
        <v>0</v>
      </c>
      <c r="I49" s="237">
        <v>0</v>
      </c>
      <c r="J49" s="237">
        <v>0</v>
      </c>
      <c r="K49" s="237">
        <v>0</v>
      </c>
      <c r="L49" s="237">
        <v>0</v>
      </c>
      <c r="M49" s="237">
        <v>0</v>
      </c>
      <c r="N49" s="237">
        <v>0</v>
      </c>
      <c r="O49" s="237">
        <v>0</v>
      </c>
      <c r="P49" s="237">
        <v>0</v>
      </c>
      <c r="Q49" s="237">
        <v>0</v>
      </c>
      <c r="R49" s="237">
        <v>0</v>
      </c>
      <c r="S49" s="237">
        <v>0</v>
      </c>
      <c r="T49" s="237">
        <v>0</v>
      </c>
      <c r="U49" s="237">
        <v>0</v>
      </c>
      <c r="V49" s="237">
        <v>0</v>
      </c>
      <c r="W49" s="237">
        <v>0</v>
      </c>
      <c r="X49" s="237">
        <v>0</v>
      </c>
      <c r="Y49" s="237">
        <v>0</v>
      </c>
      <c r="Z49" s="237">
        <v>0</v>
      </c>
      <c r="AA49" s="237">
        <v>0</v>
      </c>
      <c r="AB49" s="237">
        <v>0</v>
      </c>
      <c r="AC49" s="237">
        <v>0</v>
      </c>
      <c r="AD49" s="237">
        <v>0</v>
      </c>
      <c r="AE49" s="237">
        <v>0</v>
      </c>
      <c r="AF49" s="237">
        <v>0</v>
      </c>
      <c r="AG49" s="236">
        <v>0</v>
      </c>
      <c r="AH49" s="236">
        <v>0</v>
      </c>
      <c r="AI49" s="236">
        <v>0</v>
      </c>
      <c r="AJ49" s="233">
        <f t="shared" si="5"/>
        <v>0</v>
      </c>
      <c r="AK49" s="233">
        <f t="shared" si="6"/>
        <v>0</v>
      </c>
    </row>
    <row r="50" spans="1:37" ht="18.75" x14ac:dyDescent="0.25">
      <c r="A50" s="234" t="s">
        <v>391</v>
      </c>
      <c r="B50" s="240" t="s">
        <v>528</v>
      </c>
      <c r="C50" s="238">
        <f t="shared" ref="C50:AA50" si="10">AJ50</f>
        <v>0</v>
      </c>
      <c r="D50" s="236">
        <f t="shared" si="10"/>
        <v>0</v>
      </c>
      <c r="E50" s="236">
        <f t="shared" si="10"/>
        <v>0</v>
      </c>
      <c r="F50" s="236">
        <f t="shared" si="10"/>
        <v>0</v>
      </c>
      <c r="G50" s="236">
        <f t="shared" si="10"/>
        <v>0</v>
      </c>
      <c r="H50" s="236">
        <f t="shared" si="10"/>
        <v>0</v>
      </c>
      <c r="I50" s="236">
        <f t="shared" si="10"/>
        <v>0</v>
      </c>
      <c r="J50" s="236">
        <f t="shared" si="10"/>
        <v>0</v>
      </c>
      <c r="K50" s="236">
        <f t="shared" si="10"/>
        <v>0</v>
      </c>
      <c r="L50" s="236">
        <f t="shared" si="10"/>
        <v>0</v>
      </c>
      <c r="M50" s="236">
        <f t="shared" si="10"/>
        <v>0</v>
      </c>
      <c r="N50" s="236">
        <f t="shared" si="10"/>
        <v>0</v>
      </c>
      <c r="O50" s="236">
        <f t="shared" si="10"/>
        <v>0</v>
      </c>
      <c r="P50" s="236">
        <f t="shared" si="10"/>
        <v>0</v>
      </c>
      <c r="Q50" s="236">
        <f t="shared" si="10"/>
        <v>0</v>
      </c>
      <c r="R50" s="236">
        <f t="shared" si="10"/>
        <v>0</v>
      </c>
      <c r="S50" s="236">
        <f t="shared" si="10"/>
        <v>0</v>
      </c>
      <c r="T50" s="236">
        <f t="shared" si="10"/>
        <v>0</v>
      </c>
      <c r="U50" s="236">
        <f t="shared" si="10"/>
        <v>0</v>
      </c>
      <c r="V50" s="236">
        <f t="shared" si="10"/>
        <v>0</v>
      </c>
      <c r="W50" s="236">
        <f t="shared" si="10"/>
        <v>0</v>
      </c>
      <c r="X50" s="236">
        <f t="shared" si="10"/>
        <v>0</v>
      </c>
      <c r="Y50" s="236">
        <f t="shared" si="10"/>
        <v>0</v>
      </c>
      <c r="Z50" s="236">
        <f t="shared" si="10"/>
        <v>0</v>
      </c>
      <c r="AA50" s="236">
        <f t="shared" si="10"/>
        <v>0</v>
      </c>
      <c r="AB50" s="238">
        <v>0</v>
      </c>
      <c r="AC50" s="237">
        <v>0</v>
      </c>
      <c r="AD50" s="237">
        <v>0</v>
      </c>
      <c r="AE50" s="237">
        <v>0</v>
      </c>
      <c r="AF50" s="237">
        <v>0</v>
      </c>
      <c r="AG50" s="236">
        <v>0</v>
      </c>
      <c r="AH50" s="236">
        <v>0</v>
      </c>
      <c r="AI50" s="236">
        <v>0</v>
      </c>
      <c r="AJ50" s="233">
        <f t="shared" si="5"/>
        <v>0</v>
      </c>
      <c r="AK50" s="233">
        <f t="shared" si="6"/>
        <v>0</v>
      </c>
    </row>
    <row r="51" spans="1:37" ht="35.25" customHeight="1" x14ac:dyDescent="0.25">
      <c r="A51" s="231" t="s">
        <v>21</v>
      </c>
      <c r="B51" s="232" t="s">
        <v>392</v>
      </c>
      <c r="C51" s="237">
        <v>0</v>
      </c>
      <c r="D51" s="237">
        <v>0</v>
      </c>
      <c r="E51" s="237">
        <v>0</v>
      </c>
      <c r="F51" s="237">
        <v>0</v>
      </c>
      <c r="G51" s="237">
        <v>0</v>
      </c>
      <c r="H51" s="237">
        <v>0</v>
      </c>
      <c r="I51" s="237">
        <v>0</v>
      </c>
      <c r="J51" s="237">
        <v>0</v>
      </c>
      <c r="K51" s="237">
        <v>0</v>
      </c>
      <c r="L51" s="237">
        <v>0</v>
      </c>
      <c r="M51" s="237">
        <v>0</v>
      </c>
      <c r="N51" s="237">
        <v>0</v>
      </c>
      <c r="O51" s="237">
        <v>0</v>
      </c>
      <c r="P51" s="237">
        <v>0</v>
      </c>
      <c r="Q51" s="237">
        <v>0</v>
      </c>
      <c r="R51" s="237">
        <v>0</v>
      </c>
      <c r="S51" s="237">
        <v>0</v>
      </c>
      <c r="T51" s="237">
        <v>0</v>
      </c>
      <c r="U51" s="237">
        <v>0</v>
      </c>
      <c r="V51" s="237">
        <v>0</v>
      </c>
      <c r="W51" s="237">
        <v>0</v>
      </c>
      <c r="X51" s="237">
        <v>0</v>
      </c>
      <c r="Y51" s="237">
        <v>0</v>
      </c>
      <c r="Z51" s="237">
        <v>0</v>
      </c>
      <c r="AA51" s="237">
        <v>0</v>
      </c>
      <c r="AB51" s="237">
        <v>0</v>
      </c>
      <c r="AC51" s="237">
        <v>0</v>
      </c>
      <c r="AD51" s="237">
        <v>0</v>
      </c>
      <c r="AE51" s="237">
        <v>0</v>
      </c>
      <c r="AF51" s="237">
        <v>0</v>
      </c>
      <c r="AG51" s="236">
        <v>0</v>
      </c>
      <c r="AH51" s="236">
        <v>0</v>
      </c>
      <c r="AI51" s="236">
        <v>0</v>
      </c>
      <c r="AJ51" s="233">
        <f t="shared" si="5"/>
        <v>0</v>
      </c>
      <c r="AK51" s="233">
        <f t="shared" si="6"/>
        <v>0</v>
      </c>
    </row>
    <row r="52" spans="1:37" x14ac:dyDescent="0.25">
      <c r="A52" s="234" t="s">
        <v>393</v>
      </c>
      <c r="B52" s="235" t="s">
        <v>394</v>
      </c>
      <c r="C52" s="237">
        <f t="shared" ref="C52:AA52" si="11">AJ52</f>
        <v>0</v>
      </c>
      <c r="D52" s="237">
        <f t="shared" si="11"/>
        <v>0</v>
      </c>
      <c r="E52" s="237">
        <f t="shared" si="11"/>
        <v>0</v>
      </c>
      <c r="F52" s="237">
        <f t="shared" si="11"/>
        <v>0</v>
      </c>
      <c r="G52" s="237">
        <f t="shared" si="11"/>
        <v>0</v>
      </c>
      <c r="H52" s="237">
        <f t="shared" si="11"/>
        <v>0</v>
      </c>
      <c r="I52" s="237">
        <f t="shared" si="11"/>
        <v>0</v>
      </c>
      <c r="J52" s="237">
        <f t="shared" si="11"/>
        <v>0</v>
      </c>
      <c r="K52" s="237">
        <f t="shared" si="11"/>
        <v>0</v>
      </c>
      <c r="L52" s="237">
        <f t="shared" si="11"/>
        <v>0</v>
      </c>
      <c r="M52" s="237">
        <f t="shared" si="11"/>
        <v>0</v>
      </c>
      <c r="N52" s="237">
        <f t="shared" si="11"/>
        <v>0</v>
      </c>
      <c r="O52" s="237">
        <f t="shared" si="11"/>
        <v>0</v>
      </c>
      <c r="P52" s="237">
        <f t="shared" si="11"/>
        <v>0</v>
      </c>
      <c r="Q52" s="237">
        <f t="shared" si="11"/>
        <v>0</v>
      </c>
      <c r="R52" s="237">
        <f t="shared" si="11"/>
        <v>0</v>
      </c>
      <c r="S52" s="237">
        <f t="shared" si="11"/>
        <v>0</v>
      </c>
      <c r="T52" s="237">
        <f t="shared" si="11"/>
        <v>0</v>
      </c>
      <c r="U52" s="237">
        <f t="shared" si="11"/>
        <v>0</v>
      </c>
      <c r="V52" s="237">
        <f t="shared" si="11"/>
        <v>0</v>
      </c>
      <c r="W52" s="237">
        <f t="shared" si="11"/>
        <v>0</v>
      </c>
      <c r="X52" s="237">
        <f t="shared" si="11"/>
        <v>0</v>
      </c>
      <c r="Y52" s="237">
        <f t="shared" si="11"/>
        <v>0</v>
      </c>
      <c r="Z52" s="237">
        <f t="shared" si="11"/>
        <v>0</v>
      </c>
      <c r="AA52" s="237">
        <f t="shared" si="11"/>
        <v>0</v>
      </c>
      <c r="AB52" s="237">
        <v>0</v>
      </c>
      <c r="AC52" s="237">
        <v>0</v>
      </c>
      <c r="AD52" s="237">
        <v>0</v>
      </c>
      <c r="AE52" s="237">
        <v>0</v>
      </c>
      <c r="AF52" s="238">
        <v>0</v>
      </c>
      <c r="AG52" s="237">
        <v>0</v>
      </c>
      <c r="AH52" s="238">
        <v>0</v>
      </c>
      <c r="AI52" s="237">
        <v>0</v>
      </c>
      <c r="AJ52" s="233">
        <f t="shared" si="5"/>
        <v>0</v>
      </c>
      <c r="AK52" s="233">
        <f t="shared" si="6"/>
        <v>0</v>
      </c>
    </row>
    <row r="53" spans="1:37" x14ac:dyDescent="0.25">
      <c r="A53" s="234" t="s">
        <v>395</v>
      </c>
      <c r="B53" s="235" t="s">
        <v>396</v>
      </c>
      <c r="C53" s="237">
        <v>0</v>
      </c>
      <c r="D53" s="237">
        <v>0</v>
      </c>
      <c r="E53" s="237">
        <v>0</v>
      </c>
      <c r="F53" s="237">
        <v>0</v>
      </c>
      <c r="G53" s="237">
        <v>0</v>
      </c>
      <c r="H53" s="237">
        <v>0</v>
      </c>
      <c r="I53" s="237">
        <v>0</v>
      </c>
      <c r="J53" s="237">
        <v>0</v>
      </c>
      <c r="K53" s="237">
        <v>0</v>
      </c>
      <c r="L53" s="237">
        <v>0</v>
      </c>
      <c r="M53" s="237">
        <v>0</v>
      </c>
      <c r="N53" s="237">
        <v>0</v>
      </c>
      <c r="O53" s="237">
        <v>0</v>
      </c>
      <c r="P53" s="237">
        <v>0</v>
      </c>
      <c r="Q53" s="237">
        <v>0</v>
      </c>
      <c r="R53" s="237">
        <v>0</v>
      </c>
      <c r="S53" s="237">
        <v>0</v>
      </c>
      <c r="T53" s="237">
        <v>0</v>
      </c>
      <c r="U53" s="237">
        <v>0</v>
      </c>
      <c r="V53" s="237">
        <v>0</v>
      </c>
      <c r="W53" s="237">
        <v>0</v>
      </c>
      <c r="X53" s="237">
        <v>0</v>
      </c>
      <c r="Y53" s="237">
        <v>0</v>
      </c>
      <c r="Z53" s="237">
        <v>0</v>
      </c>
      <c r="AA53" s="237">
        <v>0</v>
      </c>
      <c r="AB53" s="237">
        <v>0</v>
      </c>
      <c r="AC53" s="237">
        <v>0</v>
      </c>
      <c r="AD53" s="237">
        <v>0</v>
      </c>
      <c r="AE53" s="237">
        <v>0</v>
      </c>
      <c r="AF53" s="237">
        <v>0</v>
      </c>
      <c r="AG53" s="237">
        <v>0</v>
      </c>
      <c r="AH53" s="237">
        <v>0</v>
      </c>
      <c r="AI53" s="237">
        <v>0</v>
      </c>
      <c r="AJ53" s="233">
        <f t="shared" si="5"/>
        <v>0</v>
      </c>
      <c r="AK53" s="233">
        <f t="shared" si="6"/>
        <v>0</v>
      </c>
    </row>
    <row r="54" spans="1:37" x14ac:dyDescent="0.25">
      <c r="A54" s="234" t="s">
        <v>397</v>
      </c>
      <c r="B54" s="240" t="s">
        <v>398</v>
      </c>
      <c r="C54" s="237">
        <v>0</v>
      </c>
      <c r="D54" s="237">
        <v>0</v>
      </c>
      <c r="E54" s="237">
        <v>0</v>
      </c>
      <c r="F54" s="237">
        <v>0</v>
      </c>
      <c r="G54" s="237">
        <v>0</v>
      </c>
      <c r="H54" s="237">
        <v>0</v>
      </c>
      <c r="I54" s="237">
        <v>0</v>
      </c>
      <c r="J54" s="237">
        <v>0</v>
      </c>
      <c r="K54" s="237">
        <v>0</v>
      </c>
      <c r="L54" s="237">
        <v>0</v>
      </c>
      <c r="M54" s="237">
        <v>0</v>
      </c>
      <c r="N54" s="237">
        <v>0</v>
      </c>
      <c r="O54" s="237">
        <v>0</v>
      </c>
      <c r="P54" s="237">
        <v>0</v>
      </c>
      <c r="Q54" s="237">
        <v>0</v>
      </c>
      <c r="R54" s="237">
        <v>0</v>
      </c>
      <c r="S54" s="237">
        <v>0</v>
      </c>
      <c r="T54" s="237">
        <v>0</v>
      </c>
      <c r="U54" s="237">
        <v>0</v>
      </c>
      <c r="V54" s="237">
        <v>0</v>
      </c>
      <c r="W54" s="237">
        <v>0</v>
      </c>
      <c r="X54" s="237">
        <v>0</v>
      </c>
      <c r="Y54" s="237">
        <v>0</v>
      </c>
      <c r="Z54" s="237">
        <v>0</v>
      </c>
      <c r="AA54" s="237">
        <v>0</v>
      </c>
      <c r="AB54" s="237">
        <v>0</v>
      </c>
      <c r="AC54" s="237">
        <v>0</v>
      </c>
      <c r="AD54" s="237">
        <v>0</v>
      </c>
      <c r="AE54" s="237">
        <v>0</v>
      </c>
      <c r="AF54" s="237">
        <v>0</v>
      </c>
      <c r="AG54" s="237">
        <v>0</v>
      </c>
      <c r="AH54" s="237">
        <v>0</v>
      </c>
      <c r="AI54" s="237">
        <v>0</v>
      </c>
      <c r="AJ54" s="233">
        <f t="shared" si="5"/>
        <v>0</v>
      </c>
      <c r="AK54" s="233">
        <f t="shared" si="6"/>
        <v>0</v>
      </c>
    </row>
    <row r="55" spans="1:37" x14ac:dyDescent="0.25">
      <c r="A55" s="234" t="s">
        <v>399</v>
      </c>
      <c r="B55" s="240" t="s">
        <v>400</v>
      </c>
      <c r="C55" s="237">
        <v>0</v>
      </c>
      <c r="D55" s="237">
        <v>0</v>
      </c>
      <c r="E55" s="237">
        <v>0</v>
      </c>
      <c r="F55" s="237">
        <v>0</v>
      </c>
      <c r="G55" s="237">
        <v>0</v>
      </c>
      <c r="H55" s="237">
        <v>0</v>
      </c>
      <c r="I55" s="237">
        <v>0</v>
      </c>
      <c r="J55" s="237">
        <v>0</v>
      </c>
      <c r="K55" s="237">
        <v>0</v>
      </c>
      <c r="L55" s="237">
        <v>0</v>
      </c>
      <c r="M55" s="237">
        <v>0</v>
      </c>
      <c r="N55" s="237">
        <v>0</v>
      </c>
      <c r="O55" s="237">
        <v>0</v>
      </c>
      <c r="P55" s="237">
        <v>0</v>
      </c>
      <c r="Q55" s="237">
        <v>0</v>
      </c>
      <c r="R55" s="237">
        <v>0</v>
      </c>
      <c r="S55" s="237">
        <v>0</v>
      </c>
      <c r="T55" s="237">
        <v>0</v>
      </c>
      <c r="U55" s="237">
        <v>0</v>
      </c>
      <c r="V55" s="237">
        <v>0</v>
      </c>
      <c r="W55" s="237">
        <v>0</v>
      </c>
      <c r="X55" s="237">
        <v>0</v>
      </c>
      <c r="Y55" s="237">
        <v>0</v>
      </c>
      <c r="Z55" s="237">
        <v>0</v>
      </c>
      <c r="AA55" s="237">
        <v>0</v>
      </c>
      <c r="AB55" s="237">
        <v>0</v>
      </c>
      <c r="AC55" s="237">
        <v>0</v>
      </c>
      <c r="AD55" s="237">
        <v>0</v>
      </c>
      <c r="AE55" s="237">
        <v>0</v>
      </c>
      <c r="AF55" s="237">
        <v>0</v>
      </c>
      <c r="AG55" s="237">
        <v>0</v>
      </c>
      <c r="AH55" s="237">
        <v>0</v>
      </c>
      <c r="AI55" s="237">
        <v>0</v>
      </c>
      <c r="AJ55" s="233">
        <f t="shared" si="5"/>
        <v>0</v>
      </c>
      <c r="AK55" s="233">
        <f t="shared" si="6"/>
        <v>0</v>
      </c>
    </row>
    <row r="56" spans="1:37" x14ac:dyDescent="0.25">
      <c r="A56" s="234" t="s">
        <v>401</v>
      </c>
      <c r="B56" s="240" t="s">
        <v>402</v>
      </c>
      <c r="C56" s="237">
        <v>0</v>
      </c>
      <c r="D56" s="237">
        <v>0</v>
      </c>
      <c r="E56" s="237">
        <v>0</v>
      </c>
      <c r="F56" s="237">
        <v>0</v>
      </c>
      <c r="G56" s="237">
        <v>0</v>
      </c>
      <c r="H56" s="237">
        <v>0</v>
      </c>
      <c r="I56" s="237">
        <v>0</v>
      </c>
      <c r="J56" s="237">
        <v>0</v>
      </c>
      <c r="K56" s="237">
        <v>0</v>
      </c>
      <c r="L56" s="237">
        <v>0</v>
      </c>
      <c r="M56" s="237">
        <v>0</v>
      </c>
      <c r="N56" s="237">
        <v>0</v>
      </c>
      <c r="O56" s="237">
        <v>0</v>
      </c>
      <c r="P56" s="237">
        <v>0</v>
      </c>
      <c r="Q56" s="237">
        <v>0</v>
      </c>
      <c r="R56" s="237">
        <v>0</v>
      </c>
      <c r="S56" s="237">
        <v>0</v>
      </c>
      <c r="T56" s="237">
        <v>0</v>
      </c>
      <c r="U56" s="237">
        <v>0</v>
      </c>
      <c r="V56" s="237">
        <v>0</v>
      </c>
      <c r="W56" s="237">
        <v>0</v>
      </c>
      <c r="X56" s="237">
        <v>0</v>
      </c>
      <c r="Y56" s="237">
        <v>0</v>
      </c>
      <c r="Z56" s="237">
        <v>0</v>
      </c>
      <c r="AA56" s="237">
        <v>0</v>
      </c>
      <c r="AB56" s="237">
        <v>0</v>
      </c>
      <c r="AC56" s="237">
        <v>0</v>
      </c>
      <c r="AD56" s="237">
        <v>0</v>
      </c>
      <c r="AE56" s="237">
        <v>0</v>
      </c>
      <c r="AF56" s="237">
        <v>0</v>
      </c>
      <c r="AG56" s="237">
        <v>0</v>
      </c>
      <c r="AH56" s="237">
        <v>0</v>
      </c>
      <c r="AI56" s="237">
        <v>0</v>
      </c>
      <c r="AJ56" s="233">
        <f t="shared" si="5"/>
        <v>0</v>
      </c>
      <c r="AK56" s="233">
        <f t="shared" si="6"/>
        <v>0</v>
      </c>
    </row>
    <row r="57" spans="1:37" ht="18.75" x14ac:dyDescent="0.25">
      <c r="A57" s="234" t="s">
        <v>403</v>
      </c>
      <c r="B57" s="240" t="s">
        <v>529</v>
      </c>
      <c r="C57" s="238">
        <f t="shared" ref="C57:AA57" si="12">AJ57</f>
        <v>0</v>
      </c>
      <c r="D57" s="236">
        <f t="shared" si="12"/>
        <v>0</v>
      </c>
      <c r="E57" s="236">
        <f t="shared" si="12"/>
        <v>0</v>
      </c>
      <c r="F57" s="236">
        <f t="shared" si="12"/>
        <v>0</v>
      </c>
      <c r="G57" s="236">
        <f t="shared" si="12"/>
        <v>0</v>
      </c>
      <c r="H57" s="236">
        <f t="shared" si="12"/>
        <v>0</v>
      </c>
      <c r="I57" s="236">
        <f t="shared" si="12"/>
        <v>0</v>
      </c>
      <c r="J57" s="236">
        <f t="shared" si="12"/>
        <v>0</v>
      </c>
      <c r="K57" s="236">
        <f t="shared" si="12"/>
        <v>0</v>
      </c>
      <c r="L57" s="236">
        <f t="shared" si="12"/>
        <v>0</v>
      </c>
      <c r="M57" s="236">
        <f t="shared" si="12"/>
        <v>0</v>
      </c>
      <c r="N57" s="236">
        <f t="shared" si="12"/>
        <v>0</v>
      </c>
      <c r="O57" s="236">
        <f t="shared" si="12"/>
        <v>0</v>
      </c>
      <c r="P57" s="236">
        <f t="shared" si="12"/>
        <v>0</v>
      </c>
      <c r="Q57" s="236">
        <f t="shared" si="12"/>
        <v>0</v>
      </c>
      <c r="R57" s="236">
        <f t="shared" si="12"/>
        <v>0</v>
      </c>
      <c r="S57" s="236">
        <f t="shared" si="12"/>
        <v>0</v>
      </c>
      <c r="T57" s="236">
        <f t="shared" si="12"/>
        <v>0</v>
      </c>
      <c r="U57" s="236">
        <f t="shared" si="12"/>
        <v>0</v>
      </c>
      <c r="V57" s="236">
        <f t="shared" si="12"/>
        <v>0</v>
      </c>
      <c r="W57" s="236">
        <f t="shared" si="12"/>
        <v>0</v>
      </c>
      <c r="X57" s="236">
        <f t="shared" si="12"/>
        <v>0</v>
      </c>
      <c r="Y57" s="236">
        <f t="shared" si="12"/>
        <v>0</v>
      </c>
      <c r="Z57" s="236">
        <f t="shared" si="12"/>
        <v>0</v>
      </c>
      <c r="AA57" s="236">
        <f t="shared" si="12"/>
        <v>0</v>
      </c>
      <c r="AB57" s="238">
        <v>0</v>
      </c>
      <c r="AC57" s="237">
        <v>0</v>
      </c>
      <c r="AD57" s="237">
        <v>0</v>
      </c>
      <c r="AE57" s="237">
        <v>0</v>
      </c>
      <c r="AF57" s="237">
        <v>0</v>
      </c>
      <c r="AG57" s="237">
        <v>0</v>
      </c>
      <c r="AH57" s="237">
        <v>0</v>
      </c>
      <c r="AI57" s="237">
        <v>0</v>
      </c>
      <c r="AJ57" s="233">
        <f t="shared" si="5"/>
        <v>0</v>
      </c>
      <c r="AK57" s="233">
        <f t="shared" si="6"/>
        <v>0</v>
      </c>
    </row>
    <row r="58" spans="1:37" ht="36.75" customHeight="1" x14ac:dyDescent="0.25">
      <c r="A58" s="231" t="s">
        <v>24</v>
      </c>
      <c r="B58" s="241" t="s">
        <v>404</v>
      </c>
      <c r="C58" s="237">
        <v>0</v>
      </c>
      <c r="D58" s="237">
        <v>0</v>
      </c>
      <c r="E58" s="237">
        <v>0</v>
      </c>
      <c r="F58" s="237">
        <v>0</v>
      </c>
      <c r="G58" s="237">
        <v>0</v>
      </c>
      <c r="H58" s="237">
        <v>0</v>
      </c>
      <c r="I58" s="237">
        <v>0</v>
      </c>
      <c r="J58" s="237">
        <v>0</v>
      </c>
      <c r="K58" s="237">
        <v>0</v>
      </c>
      <c r="L58" s="237">
        <v>0</v>
      </c>
      <c r="M58" s="237">
        <v>0</v>
      </c>
      <c r="N58" s="237">
        <v>0</v>
      </c>
      <c r="O58" s="237">
        <v>0</v>
      </c>
      <c r="P58" s="237">
        <v>0</v>
      </c>
      <c r="Q58" s="237">
        <v>0</v>
      </c>
      <c r="R58" s="237">
        <v>0</v>
      </c>
      <c r="S58" s="237">
        <v>0</v>
      </c>
      <c r="T58" s="237">
        <v>0</v>
      </c>
      <c r="U58" s="237">
        <v>0</v>
      </c>
      <c r="V58" s="237">
        <v>0</v>
      </c>
      <c r="W58" s="237">
        <v>0</v>
      </c>
      <c r="X58" s="237">
        <v>0</v>
      </c>
      <c r="Y58" s="237">
        <v>0</v>
      </c>
      <c r="Z58" s="237">
        <v>0</v>
      </c>
      <c r="AA58" s="237">
        <v>0</v>
      </c>
      <c r="AB58" s="237">
        <v>0</v>
      </c>
      <c r="AC58" s="237">
        <v>0</v>
      </c>
      <c r="AD58" s="237">
        <v>0</v>
      </c>
      <c r="AE58" s="237">
        <v>0</v>
      </c>
      <c r="AF58" s="237">
        <v>0</v>
      </c>
      <c r="AG58" s="237">
        <v>0</v>
      </c>
      <c r="AH58" s="237">
        <v>0</v>
      </c>
      <c r="AI58" s="237">
        <v>0</v>
      </c>
      <c r="AJ58" s="233">
        <f t="shared" si="5"/>
        <v>0</v>
      </c>
      <c r="AK58" s="233">
        <f t="shared" si="6"/>
        <v>0</v>
      </c>
    </row>
    <row r="59" spans="1:37" x14ac:dyDescent="0.25">
      <c r="A59" s="231" t="s">
        <v>27</v>
      </c>
      <c r="B59" s="232" t="s">
        <v>405</v>
      </c>
      <c r="C59" s="237">
        <v>0</v>
      </c>
      <c r="D59" s="237">
        <v>0</v>
      </c>
      <c r="E59" s="237">
        <v>0</v>
      </c>
      <c r="F59" s="237">
        <v>0</v>
      </c>
      <c r="G59" s="237">
        <v>0</v>
      </c>
      <c r="H59" s="237">
        <v>0</v>
      </c>
      <c r="I59" s="237">
        <v>0</v>
      </c>
      <c r="J59" s="237">
        <v>0</v>
      </c>
      <c r="K59" s="237">
        <v>0</v>
      </c>
      <c r="L59" s="237">
        <v>0</v>
      </c>
      <c r="M59" s="237">
        <v>0</v>
      </c>
      <c r="N59" s="237">
        <v>0</v>
      </c>
      <c r="O59" s="237">
        <v>0</v>
      </c>
      <c r="P59" s="237">
        <v>0</v>
      </c>
      <c r="Q59" s="237">
        <v>0</v>
      </c>
      <c r="R59" s="237">
        <v>0</v>
      </c>
      <c r="S59" s="237">
        <v>0</v>
      </c>
      <c r="T59" s="237">
        <v>0</v>
      </c>
      <c r="U59" s="237">
        <v>0</v>
      </c>
      <c r="V59" s="237">
        <v>0</v>
      </c>
      <c r="W59" s="237">
        <v>0</v>
      </c>
      <c r="X59" s="237">
        <v>0</v>
      </c>
      <c r="Y59" s="237">
        <v>0</v>
      </c>
      <c r="Z59" s="237">
        <v>0</v>
      </c>
      <c r="AA59" s="237">
        <v>0</v>
      </c>
      <c r="AB59" s="237">
        <v>0</v>
      </c>
      <c r="AC59" s="237">
        <v>0</v>
      </c>
      <c r="AD59" s="237">
        <v>0</v>
      </c>
      <c r="AE59" s="237">
        <v>0</v>
      </c>
      <c r="AF59" s="237">
        <v>0</v>
      </c>
      <c r="AG59" s="237">
        <v>0</v>
      </c>
      <c r="AH59" s="237">
        <v>0</v>
      </c>
      <c r="AI59" s="237">
        <v>0</v>
      </c>
      <c r="AJ59" s="233">
        <f t="shared" si="5"/>
        <v>0</v>
      </c>
      <c r="AK59" s="233">
        <f t="shared" si="6"/>
        <v>0</v>
      </c>
    </row>
    <row r="60" spans="1:37" x14ac:dyDescent="0.25">
      <c r="A60" s="234" t="s">
        <v>406</v>
      </c>
      <c r="B60" s="242" t="s">
        <v>385</v>
      </c>
      <c r="C60" s="237">
        <v>0</v>
      </c>
      <c r="D60" s="237">
        <v>0</v>
      </c>
      <c r="E60" s="237">
        <v>0</v>
      </c>
      <c r="F60" s="237">
        <v>0</v>
      </c>
      <c r="G60" s="237">
        <v>0</v>
      </c>
      <c r="H60" s="237">
        <v>0</v>
      </c>
      <c r="I60" s="237">
        <v>0</v>
      </c>
      <c r="J60" s="237">
        <v>0</v>
      </c>
      <c r="K60" s="237">
        <v>0</v>
      </c>
      <c r="L60" s="237">
        <v>0</v>
      </c>
      <c r="M60" s="237">
        <v>0</v>
      </c>
      <c r="N60" s="237">
        <v>0</v>
      </c>
      <c r="O60" s="237">
        <v>0</v>
      </c>
      <c r="P60" s="237">
        <v>0</v>
      </c>
      <c r="Q60" s="237">
        <v>0</v>
      </c>
      <c r="R60" s="237">
        <v>0</v>
      </c>
      <c r="S60" s="237">
        <v>0</v>
      </c>
      <c r="T60" s="237">
        <v>0</v>
      </c>
      <c r="U60" s="237">
        <v>0</v>
      </c>
      <c r="V60" s="237">
        <v>0</v>
      </c>
      <c r="W60" s="237">
        <v>0</v>
      </c>
      <c r="X60" s="237">
        <v>0</v>
      </c>
      <c r="Y60" s="237">
        <v>0</v>
      </c>
      <c r="Z60" s="237">
        <v>0</v>
      </c>
      <c r="AA60" s="237">
        <v>0</v>
      </c>
      <c r="AB60" s="237">
        <v>0</v>
      </c>
      <c r="AC60" s="237">
        <v>0</v>
      </c>
      <c r="AD60" s="237">
        <v>0</v>
      </c>
      <c r="AE60" s="237">
        <v>0</v>
      </c>
      <c r="AF60" s="237">
        <v>0</v>
      </c>
      <c r="AG60" s="237">
        <v>0</v>
      </c>
      <c r="AH60" s="237">
        <v>0</v>
      </c>
      <c r="AI60" s="237">
        <v>0</v>
      </c>
      <c r="AJ60" s="233">
        <f t="shared" si="5"/>
        <v>0</v>
      </c>
      <c r="AK60" s="233">
        <f t="shared" si="6"/>
        <v>0</v>
      </c>
    </row>
    <row r="61" spans="1:37" x14ac:dyDescent="0.25">
      <c r="A61" s="234" t="s">
        <v>407</v>
      </c>
      <c r="B61" s="242" t="s">
        <v>373</v>
      </c>
      <c r="C61" s="237">
        <v>0</v>
      </c>
      <c r="D61" s="237">
        <v>0</v>
      </c>
      <c r="E61" s="237">
        <v>0</v>
      </c>
      <c r="F61" s="237">
        <v>0</v>
      </c>
      <c r="G61" s="237">
        <v>0</v>
      </c>
      <c r="H61" s="237">
        <v>0</v>
      </c>
      <c r="I61" s="237">
        <v>0</v>
      </c>
      <c r="J61" s="237">
        <v>0</v>
      </c>
      <c r="K61" s="237">
        <v>0</v>
      </c>
      <c r="L61" s="237">
        <v>0</v>
      </c>
      <c r="M61" s="237">
        <v>0</v>
      </c>
      <c r="N61" s="237">
        <v>0</v>
      </c>
      <c r="O61" s="237">
        <v>0</v>
      </c>
      <c r="P61" s="237">
        <v>0</v>
      </c>
      <c r="Q61" s="237">
        <v>0</v>
      </c>
      <c r="R61" s="237">
        <v>0</v>
      </c>
      <c r="S61" s="237">
        <v>0</v>
      </c>
      <c r="T61" s="237">
        <v>0</v>
      </c>
      <c r="U61" s="237">
        <v>0</v>
      </c>
      <c r="V61" s="237">
        <v>0</v>
      </c>
      <c r="W61" s="237">
        <v>0</v>
      </c>
      <c r="X61" s="237">
        <v>0</v>
      </c>
      <c r="Y61" s="237">
        <v>0</v>
      </c>
      <c r="Z61" s="237">
        <v>0</v>
      </c>
      <c r="AA61" s="237">
        <v>0</v>
      </c>
      <c r="AB61" s="237">
        <v>0</v>
      </c>
      <c r="AC61" s="237">
        <v>0</v>
      </c>
      <c r="AD61" s="237">
        <v>0</v>
      </c>
      <c r="AE61" s="237">
        <v>0</v>
      </c>
      <c r="AF61" s="237">
        <v>0</v>
      </c>
      <c r="AG61" s="237">
        <v>0</v>
      </c>
      <c r="AH61" s="237">
        <v>0</v>
      </c>
      <c r="AI61" s="237">
        <v>0</v>
      </c>
      <c r="AJ61" s="233">
        <f t="shared" si="5"/>
        <v>0</v>
      </c>
      <c r="AK61" s="233">
        <f t="shared" si="6"/>
        <v>0</v>
      </c>
    </row>
    <row r="62" spans="1:37" x14ac:dyDescent="0.25">
      <c r="A62" s="234" t="s">
        <v>408</v>
      </c>
      <c r="B62" s="242" t="s">
        <v>375</v>
      </c>
      <c r="C62" s="237">
        <v>0</v>
      </c>
      <c r="D62" s="237">
        <v>0</v>
      </c>
      <c r="E62" s="237">
        <v>0</v>
      </c>
      <c r="F62" s="237">
        <v>0</v>
      </c>
      <c r="G62" s="237">
        <v>0</v>
      </c>
      <c r="H62" s="237">
        <v>0</v>
      </c>
      <c r="I62" s="237">
        <v>0</v>
      </c>
      <c r="J62" s="237">
        <v>0</v>
      </c>
      <c r="K62" s="237">
        <v>0</v>
      </c>
      <c r="L62" s="237">
        <v>0</v>
      </c>
      <c r="M62" s="237">
        <v>0</v>
      </c>
      <c r="N62" s="237">
        <v>0</v>
      </c>
      <c r="O62" s="237">
        <v>0</v>
      </c>
      <c r="P62" s="237">
        <v>0</v>
      </c>
      <c r="Q62" s="237">
        <v>0</v>
      </c>
      <c r="R62" s="237">
        <v>0</v>
      </c>
      <c r="S62" s="237">
        <v>0</v>
      </c>
      <c r="T62" s="237">
        <v>0</v>
      </c>
      <c r="U62" s="237">
        <v>0</v>
      </c>
      <c r="V62" s="237">
        <v>0</v>
      </c>
      <c r="W62" s="237">
        <v>0</v>
      </c>
      <c r="X62" s="237">
        <v>0</v>
      </c>
      <c r="Y62" s="237">
        <v>0</v>
      </c>
      <c r="Z62" s="237">
        <v>0</v>
      </c>
      <c r="AA62" s="237">
        <v>0</v>
      </c>
      <c r="AB62" s="237">
        <v>0</v>
      </c>
      <c r="AC62" s="237">
        <v>0</v>
      </c>
      <c r="AD62" s="237">
        <v>0</v>
      </c>
      <c r="AE62" s="237">
        <v>0</v>
      </c>
      <c r="AF62" s="237">
        <v>0</v>
      </c>
      <c r="AG62" s="237">
        <v>0</v>
      </c>
      <c r="AH62" s="237">
        <v>0</v>
      </c>
      <c r="AI62" s="237">
        <v>0</v>
      </c>
      <c r="AJ62" s="233">
        <f t="shared" si="5"/>
        <v>0</v>
      </c>
      <c r="AK62" s="233">
        <f t="shared" si="6"/>
        <v>0</v>
      </c>
    </row>
    <row r="63" spans="1:37" x14ac:dyDescent="0.25">
      <c r="A63" s="234" t="s">
        <v>409</v>
      </c>
      <c r="B63" s="242" t="s">
        <v>410</v>
      </c>
      <c r="C63" s="237">
        <v>0</v>
      </c>
      <c r="D63" s="237">
        <v>0</v>
      </c>
      <c r="E63" s="237">
        <v>0</v>
      </c>
      <c r="F63" s="237">
        <v>0</v>
      </c>
      <c r="G63" s="237">
        <v>0</v>
      </c>
      <c r="H63" s="237">
        <v>0</v>
      </c>
      <c r="I63" s="237">
        <v>0</v>
      </c>
      <c r="J63" s="237">
        <v>0</v>
      </c>
      <c r="K63" s="237">
        <v>0</v>
      </c>
      <c r="L63" s="237">
        <v>0</v>
      </c>
      <c r="M63" s="237">
        <v>0</v>
      </c>
      <c r="N63" s="237">
        <v>0</v>
      </c>
      <c r="O63" s="237">
        <v>0</v>
      </c>
      <c r="P63" s="237">
        <v>0</v>
      </c>
      <c r="Q63" s="237">
        <v>0</v>
      </c>
      <c r="R63" s="237">
        <v>0</v>
      </c>
      <c r="S63" s="237">
        <v>0</v>
      </c>
      <c r="T63" s="237">
        <v>0</v>
      </c>
      <c r="U63" s="237">
        <v>0</v>
      </c>
      <c r="V63" s="237">
        <v>0</v>
      </c>
      <c r="W63" s="237">
        <v>0</v>
      </c>
      <c r="X63" s="237">
        <v>0</v>
      </c>
      <c r="Y63" s="237">
        <v>0</v>
      </c>
      <c r="Z63" s="237">
        <v>0</v>
      </c>
      <c r="AA63" s="237">
        <v>0</v>
      </c>
      <c r="AB63" s="237">
        <v>0</v>
      </c>
      <c r="AC63" s="237">
        <v>0</v>
      </c>
      <c r="AD63" s="237">
        <v>0</v>
      </c>
      <c r="AE63" s="237">
        <v>0</v>
      </c>
      <c r="AF63" s="237">
        <v>0</v>
      </c>
      <c r="AG63" s="237">
        <v>0</v>
      </c>
      <c r="AH63" s="237">
        <v>0</v>
      </c>
      <c r="AI63" s="237">
        <v>0</v>
      </c>
      <c r="AJ63" s="233">
        <f t="shared" si="5"/>
        <v>0</v>
      </c>
      <c r="AK63" s="233">
        <f t="shared" si="6"/>
        <v>0</v>
      </c>
    </row>
    <row r="64" spans="1:37" ht="18.75" x14ac:dyDescent="0.25">
      <c r="A64" s="234" t="s">
        <v>411</v>
      </c>
      <c r="B64" s="240" t="s">
        <v>529</v>
      </c>
      <c r="C64" s="238">
        <f t="shared" ref="C64:AA64" si="13">AJ64</f>
        <v>0</v>
      </c>
      <c r="D64" s="236">
        <f t="shared" si="13"/>
        <v>0</v>
      </c>
      <c r="E64" s="236">
        <f t="shared" si="13"/>
        <v>0</v>
      </c>
      <c r="F64" s="236">
        <f t="shared" si="13"/>
        <v>0</v>
      </c>
      <c r="G64" s="236">
        <f t="shared" si="13"/>
        <v>0</v>
      </c>
      <c r="H64" s="236">
        <f t="shared" si="13"/>
        <v>0</v>
      </c>
      <c r="I64" s="236">
        <f t="shared" si="13"/>
        <v>0</v>
      </c>
      <c r="J64" s="236">
        <f t="shared" si="13"/>
        <v>0</v>
      </c>
      <c r="K64" s="236">
        <f t="shared" si="13"/>
        <v>0</v>
      </c>
      <c r="L64" s="236">
        <f t="shared" si="13"/>
        <v>0</v>
      </c>
      <c r="M64" s="236">
        <f t="shared" si="13"/>
        <v>0</v>
      </c>
      <c r="N64" s="236">
        <f t="shared" si="13"/>
        <v>0</v>
      </c>
      <c r="O64" s="236">
        <f t="shared" si="13"/>
        <v>0</v>
      </c>
      <c r="P64" s="236">
        <f t="shared" si="13"/>
        <v>0</v>
      </c>
      <c r="Q64" s="236">
        <f t="shared" si="13"/>
        <v>0</v>
      </c>
      <c r="R64" s="236">
        <f t="shared" si="13"/>
        <v>0</v>
      </c>
      <c r="S64" s="236">
        <f t="shared" si="13"/>
        <v>0</v>
      </c>
      <c r="T64" s="236">
        <f t="shared" si="13"/>
        <v>0</v>
      </c>
      <c r="U64" s="236">
        <f t="shared" si="13"/>
        <v>0</v>
      </c>
      <c r="V64" s="236">
        <f t="shared" si="13"/>
        <v>0</v>
      </c>
      <c r="W64" s="236">
        <f t="shared" si="13"/>
        <v>0</v>
      </c>
      <c r="X64" s="236">
        <f t="shared" si="13"/>
        <v>0</v>
      </c>
      <c r="Y64" s="236">
        <f t="shared" si="13"/>
        <v>0</v>
      </c>
      <c r="Z64" s="236">
        <f t="shared" si="13"/>
        <v>0</v>
      </c>
      <c r="AA64" s="236">
        <f t="shared" si="13"/>
        <v>0</v>
      </c>
      <c r="AB64" s="238">
        <v>0</v>
      </c>
      <c r="AC64" s="237">
        <v>0</v>
      </c>
      <c r="AD64" s="237">
        <v>0</v>
      </c>
      <c r="AE64" s="237">
        <v>0</v>
      </c>
      <c r="AF64" s="237">
        <v>0</v>
      </c>
      <c r="AG64" s="237">
        <v>0</v>
      </c>
      <c r="AH64" s="237">
        <v>0</v>
      </c>
      <c r="AI64" s="237">
        <v>0</v>
      </c>
      <c r="AJ64" s="233">
        <f t="shared" si="5"/>
        <v>0</v>
      </c>
      <c r="AK64" s="233">
        <f t="shared" si="6"/>
        <v>0</v>
      </c>
    </row>
    <row r="65" spans="1:32" x14ac:dyDescent="0.25">
      <c r="A65" s="219"/>
      <c r="B65" s="220"/>
      <c r="C65" s="220"/>
      <c r="D65" s="220"/>
      <c r="E65" s="220"/>
      <c r="F65" s="220"/>
      <c r="G65" s="220"/>
      <c r="H65" s="220"/>
      <c r="I65" s="220"/>
      <c r="J65" s="220"/>
      <c r="K65" s="220"/>
      <c r="L65" s="219"/>
      <c r="M65" s="219"/>
    </row>
    <row r="66" spans="1:32" ht="54" customHeight="1" x14ac:dyDescent="0.25">
      <c r="B66" s="286"/>
      <c r="C66" s="286"/>
      <c r="D66" s="286"/>
      <c r="E66" s="286"/>
      <c r="F66" s="286"/>
      <c r="G66" s="286"/>
      <c r="H66" s="286"/>
      <c r="I66" s="286"/>
      <c r="J66" s="221"/>
      <c r="K66" s="221"/>
      <c r="L66" s="222"/>
      <c r="M66" s="222"/>
      <c r="N66" s="222"/>
      <c r="O66" s="222"/>
      <c r="P66" s="222"/>
      <c r="Q66" s="222"/>
      <c r="R66" s="222"/>
      <c r="S66" s="222"/>
      <c r="T66" s="222"/>
      <c r="U66" s="222"/>
      <c r="V66" s="222"/>
      <c r="W66" s="222"/>
      <c r="X66" s="222"/>
      <c r="Y66" s="222"/>
      <c r="Z66" s="222"/>
      <c r="AA66" s="222"/>
      <c r="AB66" s="222"/>
      <c r="AC66" s="222"/>
      <c r="AD66" s="222"/>
      <c r="AE66" s="222"/>
      <c r="AF66" s="222"/>
    </row>
    <row r="68" spans="1:32" ht="50.25" customHeight="1" x14ac:dyDescent="0.25">
      <c r="B68" s="286"/>
      <c r="C68" s="286"/>
      <c r="D68" s="286"/>
      <c r="E68" s="286"/>
      <c r="F68" s="286"/>
      <c r="G68" s="286"/>
      <c r="H68" s="286"/>
      <c r="I68" s="286"/>
      <c r="J68" s="221"/>
      <c r="K68" s="221"/>
    </row>
    <row r="70" spans="1:32" ht="36.75" customHeight="1" x14ac:dyDescent="0.25">
      <c r="B70" s="286"/>
      <c r="C70" s="286"/>
      <c r="D70" s="286"/>
      <c r="E70" s="286"/>
      <c r="F70" s="286"/>
      <c r="G70" s="286"/>
      <c r="H70" s="286"/>
      <c r="I70" s="286"/>
      <c r="J70" s="221"/>
      <c r="K70" s="221"/>
    </row>
    <row r="71" spans="1:32" x14ac:dyDescent="0.25">
      <c r="N71" s="223"/>
    </row>
    <row r="72" spans="1:32" ht="51" customHeight="1" x14ac:dyDescent="0.25">
      <c r="B72" s="286"/>
      <c r="C72" s="286"/>
      <c r="D72" s="286"/>
      <c r="E72" s="286"/>
      <c r="F72" s="286"/>
      <c r="G72" s="286"/>
      <c r="H72" s="286"/>
      <c r="I72" s="286"/>
      <c r="J72" s="221"/>
      <c r="K72" s="221"/>
      <c r="N72" s="223"/>
    </row>
    <row r="73" spans="1:32" ht="32.25" customHeight="1" x14ac:dyDescent="0.25">
      <c r="B73" s="286"/>
      <c r="C73" s="286"/>
      <c r="D73" s="286"/>
      <c r="E73" s="286"/>
      <c r="F73" s="286"/>
      <c r="G73" s="286"/>
      <c r="H73" s="286"/>
      <c r="I73" s="286"/>
      <c r="J73" s="221"/>
      <c r="K73" s="221"/>
    </row>
    <row r="74" spans="1:32" ht="51.75" customHeight="1" x14ac:dyDescent="0.25">
      <c r="B74" s="286"/>
      <c r="C74" s="286"/>
      <c r="D74" s="286"/>
      <c r="E74" s="286"/>
      <c r="F74" s="286"/>
      <c r="G74" s="286"/>
      <c r="H74" s="286"/>
      <c r="I74" s="286"/>
      <c r="J74" s="221"/>
      <c r="K74" s="221"/>
    </row>
    <row r="75" spans="1:32" ht="21.75" customHeight="1" x14ac:dyDescent="0.25">
      <c r="B75" s="286"/>
      <c r="C75" s="286"/>
      <c r="D75" s="286"/>
      <c r="E75" s="286"/>
      <c r="F75" s="286"/>
      <c r="G75" s="286"/>
      <c r="H75" s="286"/>
      <c r="I75" s="286"/>
      <c r="J75" s="224"/>
      <c r="K75" s="224"/>
    </row>
    <row r="76" spans="1:32" ht="23.25" customHeight="1" x14ac:dyDescent="0.25"/>
    <row r="77" spans="1:32" ht="18.75" customHeight="1" x14ac:dyDescent="0.25">
      <c r="B77" s="286"/>
      <c r="C77" s="286"/>
      <c r="D77" s="286"/>
      <c r="E77" s="286"/>
      <c r="F77" s="286"/>
      <c r="G77" s="286"/>
      <c r="H77" s="286"/>
      <c r="I77" s="286"/>
      <c r="J77" s="220"/>
      <c r="K77" s="220"/>
    </row>
  </sheetData>
  <mergeCells count="45">
    <mergeCell ref="AJ20:AK21"/>
    <mergeCell ref="AF21:AG21"/>
    <mergeCell ref="AH21:AI21"/>
    <mergeCell ref="B73:I73"/>
    <mergeCell ref="P20:S20"/>
    <mergeCell ref="T20:W20"/>
    <mergeCell ref="X20:AA20"/>
    <mergeCell ref="AB20:AE20"/>
    <mergeCell ref="AD21:AE21"/>
    <mergeCell ref="B74:I74"/>
    <mergeCell ref="B75:I75"/>
    <mergeCell ref="B77:I77"/>
    <mergeCell ref="AB21:AC21"/>
    <mergeCell ref="J21:K21"/>
    <mergeCell ref="L21:M21"/>
    <mergeCell ref="N21:O21"/>
    <mergeCell ref="P21:Q21"/>
    <mergeCell ref="R21:S21"/>
    <mergeCell ref="B66:I66"/>
    <mergeCell ref="B68:I68"/>
    <mergeCell ref="B70:I70"/>
    <mergeCell ref="B72:I72"/>
    <mergeCell ref="H21:I21"/>
    <mergeCell ref="A14:AG14"/>
    <mergeCell ref="A15:AG15"/>
    <mergeCell ref="A16:AG16"/>
    <mergeCell ref="A18:AG18"/>
    <mergeCell ref="A20:A22"/>
    <mergeCell ref="B20:B22"/>
    <mergeCell ref="C20:D21"/>
    <mergeCell ref="E20:F21"/>
    <mergeCell ref="G20:G22"/>
    <mergeCell ref="H20:K20"/>
    <mergeCell ref="T21:U21"/>
    <mergeCell ref="V21:W21"/>
    <mergeCell ref="X21:Y21"/>
    <mergeCell ref="Z21:AA21"/>
    <mergeCell ref="L20:O20"/>
    <mergeCell ref="AF20:AI20"/>
    <mergeCell ref="A12:AG12"/>
    <mergeCell ref="A4:AG4"/>
    <mergeCell ref="A6:AG6"/>
    <mergeCell ref="A8:AG8"/>
    <mergeCell ref="A9:AG9"/>
    <mergeCell ref="A11:AG11"/>
  </mergeCells>
  <pageMargins left="0.39370078740157477" right="0.39370078740157477" top="1.1811023622047243" bottom="0.78740157480314954" header="0.78740157480314954" footer="0.39370078740157477"/>
  <pageSetup paperSize="0" fitToWidth="0" fitToHeight="0" orientation="landscape" horizontalDpi="0" verticalDpi="0" copies="0"/>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30"/>
  <sheetViews>
    <sheetView zoomScale="60" zoomScaleNormal="60" workbookViewId="0">
      <selection activeCell="A5" sqref="A5:AV5"/>
    </sheetView>
  </sheetViews>
  <sheetFormatPr defaultRowHeight="15" x14ac:dyDescent="0.25"/>
  <cols>
    <col min="1" max="1" width="6.25" style="50" customWidth="1"/>
    <col min="2" max="2" width="23.625" style="50" customWidth="1"/>
    <col min="3" max="3" width="14.125" style="50" customWidth="1"/>
    <col min="4" max="4" width="15.5" style="50" customWidth="1"/>
    <col min="5" max="12" width="7.875" style="50" customWidth="1"/>
    <col min="13" max="13" width="10.875" style="50" customWidth="1"/>
    <col min="14" max="14" width="22.625" style="50" customWidth="1"/>
    <col min="15" max="15" width="10.875" style="50" customWidth="1"/>
    <col min="16" max="17" width="13.75" style="50" customWidth="1"/>
    <col min="18" max="18" width="17.375" style="50" customWidth="1"/>
    <col min="19" max="20" width="9.875" style="50" customWidth="1"/>
    <col min="21" max="21" width="11.625" style="50" customWidth="1"/>
    <col min="22" max="22" width="13" style="50" customWidth="1"/>
    <col min="23" max="25" width="10.875" style="50" customWidth="1"/>
    <col min="26" max="26" width="7.875" style="50" customWidth="1"/>
    <col min="27" max="30" width="10.875" style="50" customWidth="1"/>
    <col min="31" max="31" width="16.125" style="50" customWidth="1"/>
    <col min="32" max="32" width="12" style="50" customWidth="1"/>
    <col min="33" max="33" width="11.75" style="50" customWidth="1"/>
    <col min="34" max="35" width="9.875" style="50" customWidth="1"/>
    <col min="36" max="36" width="12" style="50" customWidth="1"/>
    <col min="37" max="37" width="12.25" style="50" customWidth="1"/>
    <col min="38" max="38" width="12.5" style="50" customWidth="1"/>
    <col min="39" max="41" width="9.875" style="50" customWidth="1"/>
    <col min="42" max="42" width="12.625" style="50" customWidth="1"/>
    <col min="43" max="43" width="12.25" style="50" customWidth="1"/>
    <col min="44" max="44" width="14.375" style="50" customWidth="1"/>
    <col min="45" max="46" width="13.5" style="50" customWidth="1"/>
    <col min="47" max="47" width="10.875" style="50" customWidth="1"/>
    <col min="48" max="48" width="16" style="50" customWidth="1"/>
    <col min="49" max="1023" width="9.375" style="50" customWidth="1"/>
    <col min="1024" max="1024" width="9" style="50" customWidth="1"/>
  </cols>
  <sheetData>
    <row r="1" spans="1:48" ht="18.75" x14ac:dyDescent="0.25">
      <c r="AV1" s="2" t="s">
        <v>0</v>
      </c>
    </row>
    <row r="2" spans="1:48" ht="18.75" x14ac:dyDescent="0.3">
      <c r="AV2" s="3" t="s">
        <v>1</v>
      </c>
    </row>
    <row r="3" spans="1:48" ht="18.75" x14ac:dyDescent="0.3">
      <c r="AV3" s="3" t="s">
        <v>2</v>
      </c>
    </row>
    <row r="4" spans="1:48" ht="18.75" x14ac:dyDescent="0.3">
      <c r="AV4" s="3"/>
    </row>
    <row r="5" spans="1:48" ht="18.75" customHeight="1" x14ac:dyDescent="0.25">
      <c r="A5" s="292" t="s">
        <v>530</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3"/>
    </row>
    <row r="7" spans="1:48" ht="18.75" x14ac:dyDescent="0.25">
      <c r="A7" s="253" t="s">
        <v>3</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8.75" x14ac:dyDescent="0.25">
      <c r="A9" s="254" t="str">
        <f>'1__паспорт_местоположение'!A9</f>
        <v>Общество с ограниченной ответственностью «Электротеплосеть»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51" t="s">
        <v>4</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8.75" x14ac:dyDescent="0.25">
      <c r="A12" s="253" t="str">
        <f>'6_1__Паспорт_сетевой_график'!A12:L12</f>
        <v>№J_ets_032</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51" t="s">
        <v>5</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18.75" x14ac:dyDescent="0.25">
      <c r="A15" s="254" t="str">
        <f>'6_1__Паспорт_сетевой_график'!A15:L15</f>
        <v>Установка однофазных электросчетчиков типа МИРТЕК-12-РУ-W3-A1R1-230-5-60A-S-RS485-G/1-КLMOQ2V3  128 шт.</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51" t="s">
        <v>6</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52"/>
      <c r="B17" s="252"/>
      <c r="C17" s="252"/>
      <c r="D17" s="252"/>
      <c r="E17" s="252"/>
      <c r="F17" s="252"/>
      <c r="G17" s="252"/>
      <c r="H17" s="252"/>
      <c r="I17" s="252"/>
      <c r="J17" s="252"/>
      <c r="K17" s="252"/>
      <c r="L17" s="252"/>
      <c r="M17" s="252"/>
      <c r="N17" s="252"/>
      <c r="O17" s="252"/>
      <c r="P17" s="252"/>
      <c r="Q17" s="252"/>
      <c r="R17" s="252"/>
      <c r="S17" s="252"/>
      <c r="T17" s="252"/>
      <c r="U17" s="252"/>
      <c r="V17" s="252"/>
      <c r="W17" s="252"/>
      <c r="X17" s="252"/>
      <c r="Y17" s="252"/>
      <c r="Z17" s="252"/>
      <c r="AA17" s="252"/>
      <c r="AB17" s="252"/>
      <c r="AC17" s="252"/>
      <c r="AD17" s="252"/>
      <c r="AE17" s="252"/>
      <c r="AF17" s="252"/>
      <c r="AG17" s="252"/>
      <c r="AH17" s="252"/>
      <c r="AI17" s="252"/>
      <c r="AJ17" s="252"/>
      <c r="AK17" s="252"/>
      <c r="AL17" s="252"/>
      <c r="AM17" s="252"/>
      <c r="AN17" s="252"/>
      <c r="AO17" s="252"/>
      <c r="AP17" s="252"/>
      <c r="AQ17" s="252"/>
      <c r="AR17" s="252"/>
      <c r="AS17" s="252"/>
      <c r="AT17" s="252"/>
      <c r="AU17" s="252"/>
      <c r="AV17" s="252"/>
    </row>
    <row r="18" spans="1:48" ht="14.25" customHeight="1" x14ac:dyDescent="0.25">
      <c r="A18" s="252"/>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c r="AS18" s="252"/>
      <c r="AT18" s="252"/>
      <c r="AU18" s="252"/>
      <c r="AV18" s="252"/>
    </row>
    <row r="19" spans="1:48" x14ac:dyDescent="0.25">
      <c r="A19" s="252"/>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c r="AB19" s="252"/>
      <c r="AC19" s="252"/>
      <c r="AD19" s="252"/>
      <c r="AE19" s="252"/>
      <c r="AF19" s="252"/>
      <c r="AG19" s="252"/>
      <c r="AH19" s="252"/>
      <c r="AI19" s="252"/>
      <c r="AJ19" s="252"/>
      <c r="AK19" s="252"/>
      <c r="AL19" s="252"/>
      <c r="AM19" s="252"/>
      <c r="AN19" s="252"/>
      <c r="AO19" s="252"/>
      <c r="AP19" s="252"/>
      <c r="AQ19" s="252"/>
      <c r="AR19" s="252"/>
      <c r="AS19" s="252"/>
      <c r="AT19" s="252"/>
      <c r="AU19" s="252"/>
      <c r="AV19" s="252"/>
    </row>
    <row r="20" spans="1:48" x14ac:dyDescent="0.25">
      <c r="A20" s="252"/>
      <c r="B20" s="252"/>
      <c r="C20" s="252"/>
      <c r="D20" s="252"/>
      <c r="E20" s="252"/>
      <c r="F20" s="252"/>
      <c r="G20" s="252"/>
      <c r="H20" s="252"/>
      <c r="I20" s="252"/>
      <c r="J20" s="252"/>
      <c r="K20" s="252"/>
      <c r="L20" s="252"/>
      <c r="M20" s="252"/>
      <c r="N20" s="252"/>
      <c r="O20" s="252"/>
      <c r="P20" s="252"/>
      <c r="Q20" s="252"/>
      <c r="R20" s="252"/>
      <c r="S20" s="252"/>
      <c r="T20" s="252"/>
      <c r="U20" s="252"/>
      <c r="V20" s="252"/>
      <c r="W20" s="252"/>
      <c r="X20" s="252"/>
      <c r="Y20" s="252"/>
      <c r="Z20" s="252"/>
      <c r="AA20" s="252"/>
      <c r="AB20" s="252"/>
      <c r="AC20" s="252"/>
      <c r="AD20" s="252"/>
      <c r="AE20" s="252"/>
      <c r="AF20" s="252"/>
      <c r="AG20" s="252"/>
      <c r="AH20" s="252"/>
      <c r="AI20" s="252"/>
      <c r="AJ20" s="252"/>
      <c r="AK20" s="252"/>
      <c r="AL20" s="252"/>
      <c r="AM20" s="252"/>
      <c r="AN20" s="252"/>
      <c r="AO20" s="252"/>
      <c r="AP20" s="252"/>
      <c r="AQ20" s="252"/>
      <c r="AR20" s="252"/>
      <c r="AS20" s="252"/>
      <c r="AT20" s="252"/>
      <c r="AU20" s="252"/>
      <c r="AV20" s="252"/>
    </row>
    <row r="21" spans="1:48" x14ac:dyDescent="0.25">
      <c r="A21" s="264" t="s">
        <v>412</v>
      </c>
      <c r="B21" s="264"/>
      <c r="C21" s="264"/>
      <c r="D21" s="264"/>
      <c r="E21" s="264"/>
      <c r="F21" s="264"/>
      <c r="G21" s="264"/>
      <c r="H21" s="264"/>
      <c r="I21" s="264"/>
      <c r="J21" s="264"/>
      <c r="K21" s="264"/>
      <c r="L21" s="264"/>
      <c r="M21" s="264"/>
      <c r="N21" s="264"/>
      <c r="O21" s="264"/>
      <c r="P21" s="264"/>
      <c r="Q21" s="264"/>
      <c r="R21" s="264"/>
      <c r="S21" s="264"/>
      <c r="T21" s="264"/>
      <c r="U21" s="264"/>
      <c r="V21" s="264"/>
      <c r="W21" s="264"/>
      <c r="X21" s="264"/>
      <c r="Y21" s="264"/>
      <c r="Z21" s="264"/>
      <c r="AA21" s="264"/>
      <c r="AB21" s="264"/>
      <c r="AC21" s="264"/>
      <c r="AD21" s="264"/>
      <c r="AE21" s="264"/>
      <c r="AF21" s="264"/>
      <c r="AG21" s="264"/>
      <c r="AH21" s="264"/>
      <c r="AI21" s="264"/>
      <c r="AJ21" s="264"/>
      <c r="AK21" s="264"/>
      <c r="AL21" s="264"/>
      <c r="AM21" s="264"/>
      <c r="AN21" s="264"/>
      <c r="AO21" s="264"/>
      <c r="AP21" s="264"/>
      <c r="AQ21" s="264"/>
      <c r="AR21" s="264"/>
      <c r="AS21" s="264"/>
      <c r="AT21" s="264"/>
      <c r="AU21" s="264"/>
      <c r="AV21" s="264"/>
    </row>
    <row r="22" spans="1:48" ht="58.5" customHeight="1" x14ac:dyDescent="0.25">
      <c r="A22" s="293" t="s">
        <v>413</v>
      </c>
      <c r="B22" s="293" t="s">
        <v>414</v>
      </c>
      <c r="C22" s="293" t="s">
        <v>415</v>
      </c>
      <c r="D22" s="293" t="s">
        <v>416</v>
      </c>
      <c r="E22" s="293" t="s">
        <v>417</v>
      </c>
      <c r="F22" s="293"/>
      <c r="G22" s="293"/>
      <c r="H22" s="293"/>
      <c r="I22" s="293"/>
      <c r="J22" s="293"/>
      <c r="K22" s="293"/>
      <c r="L22" s="293"/>
      <c r="M22" s="293" t="s">
        <v>418</v>
      </c>
      <c r="N22" s="293" t="s">
        <v>419</v>
      </c>
      <c r="O22" s="293" t="s">
        <v>420</v>
      </c>
      <c r="P22" s="293" t="s">
        <v>421</v>
      </c>
      <c r="Q22" s="293" t="s">
        <v>422</v>
      </c>
      <c r="R22" s="293" t="s">
        <v>423</v>
      </c>
      <c r="S22" s="293" t="s">
        <v>424</v>
      </c>
      <c r="T22" s="293"/>
      <c r="U22" s="294" t="s">
        <v>425</v>
      </c>
      <c r="V22" s="294" t="s">
        <v>426</v>
      </c>
      <c r="W22" s="293" t="s">
        <v>427</v>
      </c>
      <c r="X22" s="293" t="s">
        <v>428</v>
      </c>
      <c r="Y22" s="293" t="s">
        <v>429</v>
      </c>
      <c r="Z22" s="294" t="s">
        <v>430</v>
      </c>
      <c r="AA22" s="293" t="s">
        <v>431</v>
      </c>
      <c r="AB22" s="293" t="s">
        <v>432</v>
      </c>
      <c r="AC22" s="293" t="s">
        <v>433</v>
      </c>
      <c r="AD22" s="293" t="s">
        <v>434</v>
      </c>
      <c r="AE22" s="293" t="s">
        <v>435</v>
      </c>
      <c r="AF22" s="293" t="s">
        <v>436</v>
      </c>
      <c r="AG22" s="293"/>
      <c r="AH22" s="293"/>
      <c r="AI22" s="293"/>
      <c r="AJ22" s="293"/>
      <c r="AK22" s="293"/>
      <c r="AL22" s="293" t="s">
        <v>437</v>
      </c>
      <c r="AM22" s="293"/>
      <c r="AN22" s="293"/>
      <c r="AO22" s="293"/>
      <c r="AP22" s="293" t="s">
        <v>438</v>
      </c>
      <c r="AQ22" s="293"/>
      <c r="AR22" s="293" t="s">
        <v>439</v>
      </c>
      <c r="AS22" s="293" t="s">
        <v>440</v>
      </c>
      <c r="AT22" s="293" t="s">
        <v>441</v>
      </c>
      <c r="AU22" s="293" t="s">
        <v>442</v>
      </c>
      <c r="AV22" s="296" t="s">
        <v>443</v>
      </c>
    </row>
    <row r="23" spans="1:48" ht="64.5" customHeight="1" x14ac:dyDescent="0.25">
      <c r="A23" s="293"/>
      <c r="B23" s="293"/>
      <c r="C23" s="293"/>
      <c r="D23" s="293"/>
      <c r="E23" s="294" t="s">
        <v>444</v>
      </c>
      <c r="F23" s="297" t="s">
        <v>396</v>
      </c>
      <c r="G23" s="297" t="s">
        <v>398</v>
      </c>
      <c r="H23" s="297" t="s">
        <v>400</v>
      </c>
      <c r="I23" s="298" t="s">
        <v>445</v>
      </c>
      <c r="J23" s="298" t="s">
        <v>446</v>
      </c>
      <c r="K23" s="298" t="s">
        <v>447</v>
      </c>
      <c r="L23" s="297" t="s">
        <v>192</v>
      </c>
      <c r="M23" s="293"/>
      <c r="N23" s="293"/>
      <c r="O23" s="293"/>
      <c r="P23" s="293"/>
      <c r="Q23" s="293"/>
      <c r="R23" s="293"/>
      <c r="S23" s="295" t="s">
        <v>276</v>
      </c>
      <c r="T23" s="295" t="s">
        <v>448</v>
      </c>
      <c r="U23" s="294"/>
      <c r="V23" s="294"/>
      <c r="W23" s="293"/>
      <c r="X23" s="293"/>
      <c r="Y23" s="293"/>
      <c r="Z23" s="294"/>
      <c r="AA23" s="293"/>
      <c r="AB23" s="293"/>
      <c r="AC23" s="293"/>
      <c r="AD23" s="293"/>
      <c r="AE23" s="293"/>
      <c r="AF23" s="293" t="s">
        <v>449</v>
      </c>
      <c r="AG23" s="293"/>
      <c r="AH23" s="293" t="s">
        <v>450</v>
      </c>
      <c r="AI23" s="293"/>
      <c r="AJ23" s="293" t="s">
        <v>451</v>
      </c>
      <c r="AK23" s="293" t="s">
        <v>452</v>
      </c>
      <c r="AL23" s="293" t="s">
        <v>453</v>
      </c>
      <c r="AM23" s="293" t="s">
        <v>454</v>
      </c>
      <c r="AN23" s="293" t="s">
        <v>455</v>
      </c>
      <c r="AO23" s="293" t="s">
        <v>456</v>
      </c>
      <c r="AP23" s="293" t="s">
        <v>457</v>
      </c>
      <c r="AQ23" s="293" t="s">
        <v>448</v>
      </c>
      <c r="AR23" s="293"/>
      <c r="AS23" s="293"/>
      <c r="AT23" s="293"/>
      <c r="AU23" s="293"/>
      <c r="AV23" s="296"/>
    </row>
    <row r="24" spans="1:48" ht="96.75" customHeight="1" x14ac:dyDescent="0.25">
      <c r="A24" s="293"/>
      <c r="B24" s="293"/>
      <c r="C24" s="293"/>
      <c r="D24" s="293"/>
      <c r="E24" s="294"/>
      <c r="F24" s="297"/>
      <c r="G24" s="297"/>
      <c r="H24" s="297"/>
      <c r="I24" s="298"/>
      <c r="J24" s="298"/>
      <c r="K24" s="298"/>
      <c r="L24" s="297"/>
      <c r="M24" s="293"/>
      <c r="N24" s="293"/>
      <c r="O24" s="293"/>
      <c r="P24" s="293"/>
      <c r="Q24" s="293"/>
      <c r="R24" s="293"/>
      <c r="S24" s="295"/>
      <c r="T24" s="295"/>
      <c r="U24" s="294"/>
      <c r="V24" s="294"/>
      <c r="W24" s="293"/>
      <c r="X24" s="293"/>
      <c r="Y24" s="293"/>
      <c r="Z24" s="294"/>
      <c r="AA24" s="293"/>
      <c r="AB24" s="293"/>
      <c r="AC24" s="293"/>
      <c r="AD24" s="293"/>
      <c r="AE24" s="293"/>
      <c r="AF24" s="110" t="s">
        <v>458</v>
      </c>
      <c r="AG24" s="110" t="s">
        <v>459</v>
      </c>
      <c r="AH24" s="111" t="s">
        <v>276</v>
      </c>
      <c r="AI24" s="111" t="s">
        <v>448</v>
      </c>
      <c r="AJ24" s="293"/>
      <c r="AK24" s="293"/>
      <c r="AL24" s="293"/>
      <c r="AM24" s="293"/>
      <c r="AN24" s="293"/>
      <c r="AO24" s="293"/>
      <c r="AP24" s="293"/>
      <c r="AQ24" s="293"/>
      <c r="AR24" s="293"/>
      <c r="AS24" s="293"/>
      <c r="AT24" s="293"/>
      <c r="AU24" s="293"/>
      <c r="AV24" s="296"/>
    </row>
    <row r="25" spans="1:48" s="113" customFormat="1" ht="11.25" x14ac:dyDescent="0.2">
      <c r="A25" s="112">
        <v>1</v>
      </c>
      <c r="B25" s="112">
        <v>2</v>
      </c>
      <c r="C25" s="112">
        <v>4</v>
      </c>
      <c r="D25" s="112">
        <v>5</v>
      </c>
      <c r="E25" s="112">
        <v>6</v>
      </c>
      <c r="F25" s="112">
        <f t="shared" ref="F25:AV25" si="0">E25+1</f>
        <v>7</v>
      </c>
      <c r="G25" s="112">
        <f t="shared" si="0"/>
        <v>8</v>
      </c>
      <c r="H25" s="112">
        <f t="shared" si="0"/>
        <v>9</v>
      </c>
      <c r="I25" s="112">
        <f t="shared" si="0"/>
        <v>10</v>
      </c>
      <c r="J25" s="112">
        <f t="shared" si="0"/>
        <v>11</v>
      </c>
      <c r="K25" s="112">
        <f t="shared" si="0"/>
        <v>12</v>
      </c>
      <c r="L25" s="112">
        <f t="shared" si="0"/>
        <v>13</v>
      </c>
      <c r="M25" s="112">
        <f t="shared" si="0"/>
        <v>14</v>
      </c>
      <c r="N25" s="112">
        <f t="shared" si="0"/>
        <v>15</v>
      </c>
      <c r="O25" s="112">
        <f t="shared" si="0"/>
        <v>16</v>
      </c>
      <c r="P25" s="112">
        <f t="shared" si="0"/>
        <v>17</v>
      </c>
      <c r="Q25" s="112">
        <f t="shared" si="0"/>
        <v>18</v>
      </c>
      <c r="R25" s="112">
        <f t="shared" si="0"/>
        <v>19</v>
      </c>
      <c r="S25" s="112">
        <f t="shared" si="0"/>
        <v>20</v>
      </c>
      <c r="T25" s="112">
        <f t="shared" si="0"/>
        <v>21</v>
      </c>
      <c r="U25" s="112">
        <f t="shared" si="0"/>
        <v>22</v>
      </c>
      <c r="V25" s="112">
        <f t="shared" si="0"/>
        <v>23</v>
      </c>
      <c r="W25" s="112">
        <f t="shared" si="0"/>
        <v>24</v>
      </c>
      <c r="X25" s="112">
        <f t="shared" si="0"/>
        <v>25</v>
      </c>
      <c r="Y25" s="112">
        <f t="shared" si="0"/>
        <v>26</v>
      </c>
      <c r="Z25" s="112">
        <f t="shared" si="0"/>
        <v>27</v>
      </c>
      <c r="AA25" s="112">
        <f t="shared" si="0"/>
        <v>28</v>
      </c>
      <c r="AB25" s="112">
        <f t="shared" si="0"/>
        <v>29</v>
      </c>
      <c r="AC25" s="112">
        <f t="shared" si="0"/>
        <v>30</v>
      </c>
      <c r="AD25" s="112">
        <f t="shared" si="0"/>
        <v>31</v>
      </c>
      <c r="AE25" s="112">
        <f t="shared" si="0"/>
        <v>32</v>
      </c>
      <c r="AF25" s="112">
        <f t="shared" si="0"/>
        <v>33</v>
      </c>
      <c r="AG25" s="112">
        <f t="shared" si="0"/>
        <v>34</v>
      </c>
      <c r="AH25" s="112">
        <f t="shared" si="0"/>
        <v>35</v>
      </c>
      <c r="AI25" s="112">
        <f t="shared" si="0"/>
        <v>36</v>
      </c>
      <c r="AJ25" s="112">
        <f t="shared" si="0"/>
        <v>37</v>
      </c>
      <c r="AK25" s="112">
        <f t="shared" si="0"/>
        <v>38</v>
      </c>
      <c r="AL25" s="112">
        <f t="shared" si="0"/>
        <v>39</v>
      </c>
      <c r="AM25" s="112">
        <f t="shared" si="0"/>
        <v>40</v>
      </c>
      <c r="AN25" s="112">
        <f t="shared" si="0"/>
        <v>41</v>
      </c>
      <c r="AO25" s="112">
        <f t="shared" si="0"/>
        <v>42</v>
      </c>
      <c r="AP25" s="112">
        <f t="shared" si="0"/>
        <v>43</v>
      </c>
      <c r="AQ25" s="112">
        <f t="shared" si="0"/>
        <v>44</v>
      </c>
      <c r="AR25" s="112">
        <f t="shared" si="0"/>
        <v>45</v>
      </c>
      <c r="AS25" s="112">
        <f t="shared" si="0"/>
        <v>46</v>
      </c>
      <c r="AT25" s="112">
        <f t="shared" si="0"/>
        <v>47</v>
      </c>
      <c r="AU25" s="112">
        <f t="shared" si="0"/>
        <v>48</v>
      </c>
      <c r="AV25" s="112">
        <f t="shared" si="0"/>
        <v>49</v>
      </c>
    </row>
    <row r="26" spans="1:48" s="113" customFormat="1" ht="69.75" customHeight="1" x14ac:dyDescent="0.2">
      <c r="A26" s="114"/>
      <c r="B26" s="267"/>
      <c r="C26" s="267"/>
      <c r="D26" s="267"/>
      <c r="E26" s="267"/>
      <c r="F26" s="267"/>
      <c r="G26" s="267"/>
      <c r="H26" s="267"/>
      <c r="I26" s="267"/>
      <c r="J26" s="267"/>
      <c r="K26" s="267"/>
      <c r="L26" s="267"/>
      <c r="M26" s="115"/>
      <c r="N26" s="116"/>
      <c r="O26" s="117"/>
      <c r="P26" s="118"/>
      <c r="Q26" s="119"/>
      <c r="R26" s="118"/>
      <c r="S26" s="115"/>
      <c r="T26" s="115"/>
      <c r="U26" s="114"/>
      <c r="V26" s="114"/>
      <c r="W26" s="120"/>
      <c r="X26" s="121"/>
      <c r="Y26" s="115"/>
      <c r="Z26" s="122"/>
      <c r="AA26" s="123"/>
      <c r="AB26" s="118"/>
      <c r="AC26" s="124"/>
      <c r="AD26" s="118"/>
      <c r="AE26" s="118"/>
      <c r="AF26" s="114"/>
      <c r="AG26" s="117"/>
      <c r="AH26" s="125"/>
      <c r="AI26" s="126"/>
      <c r="AJ26" s="126"/>
      <c r="AK26" s="122"/>
      <c r="AL26" s="115"/>
      <c r="AM26" s="115"/>
      <c r="AN26" s="122"/>
      <c r="AO26" s="115"/>
      <c r="AP26" s="122"/>
      <c r="AQ26" s="122"/>
      <c r="AR26" s="122"/>
      <c r="AS26" s="122"/>
      <c r="AT26" s="122"/>
      <c r="AU26" s="115"/>
      <c r="AV26" s="115"/>
    </row>
    <row r="27" spans="1:48" ht="114" customHeight="1" x14ac:dyDescent="0.25">
      <c r="A27" s="114"/>
      <c r="B27" s="267"/>
      <c r="C27" s="267"/>
      <c r="D27" s="267"/>
      <c r="E27" s="267"/>
      <c r="F27" s="267"/>
      <c r="G27" s="267"/>
      <c r="H27" s="267"/>
      <c r="I27" s="267"/>
      <c r="J27" s="267"/>
      <c r="K27" s="267"/>
      <c r="L27" s="267"/>
      <c r="M27" s="115"/>
      <c r="N27" s="116"/>
      <c r="O27" s="127"/>
      <c r="P27" s="118"/>
      <c r="Q27" s="116"/>
      <c r="R27" s="118"/>
      <c r="S27" s="128"/>
      <c r="T27" s="128"/>
      <c r="U27" s="114"/>
      <c r="V27" s="114"/>
      <c r="W27" s="121"/>
      <c r="X27" s="129"/>
      <c r="Y27" s="115"/>
      <c r="Z27" s="122"/>
      <c r="AA27" s="123"/>
      <c r="AB27" s="118"/>
      <c r="AC27" s="124"/>
      <c r="AD27" s="118"/>
      <c r="AE27" s="118"/>
      <c r="AF27" s="114"/>
      <c r="AG27" s="124"/>
      <c r="AH27" s="130"/>
      <c r="AI27" s="130"/>
      <c r="AJ27" s="130"/>
      <c r="AK27" s="122"/>
      <c r="AL27" s="115"/>
      <c r="AM27" s="115"/>
      <c r="AN27" s="122"/>
      <c r="AO27" s="115"/>
      <c r="AP27" s="122"/>
      <c r="AQ27" s="122"/>
      <c r="AR27" s="122"/>
      <c r="AS27" s="131"/>
      <c r="AT27" s="131"/>
      <c r="AU27" s="127"/>
      <c r="AV27" s="127"/>
    </row>
    <row r="29" spans="1:48" x14ac:dyDescent="0.25">
      <c r="X29" s="132"/>
    </row>
    <row r="30" spans="1:48" x14ac:dyDescent="0.25">
      <c r="X30" s="132"/>
    </row>
  </sheetData>
  <mergeCells count="78">
    <mergeCell ref="J26:J27"/>
    <mergeCell ref="K26:K27"/>
    <mergeCell ref="L26:L27"/>
    <mergeCell ref="AP23:AP24"/>
    <mergeCell ref="AQ23:AQ24"/>
    <mergeCell ref="AA22:AA24"/>
    <mergeCell ref="AB22:AB24"/>
    <mergeCell ref="AC22:AC24"/>
    <mergeCell ref="AD22:AD24"/>
    <mergeCell ref="AE22:AE24"/>
    <mergeCell ref="AF22:AK22"/>
    <mergeCell ref="AF23:AG23"/>
    <mergeCell ref="AH23:AI23"/>
    <mergeCell ref="AJ23:AJ24"/>
    <mergeCell ref="AK23:AK24"/>
    <mergeCell ref="U22:U24"/>
    <mergeCell ref="B26:B27"/>
    <mergeCell ref="C26:C27"/>
    <mergeCell ref="D26:D27"/>
    <mergeCell ref="E26:E27"/>
    <mergeCell ref="F26:F27"/>
    <mergeCell ref="G26:G27"/>
    <mergeCell ref="H26:H27"/>
    <mergeCell ref="I26:I27"/>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Z22:Z24"/>
    <mergeCell ref="AS22:AS24"/>
    <mergeCell ref="AT22:AT24"/>
    <mergeCell ref="AU22:AU24"/>
    <mergeCell ref="AL23:AL24"/>
    <mergeCell ref="AM23:AM24"/>
    <mergeCell ref="AN23:AN24"/>
    <mergeCell ref="AO23:AO24"/>
    <mergeCell ref="W22:W24"/>
    <mergeCell ref="X22:X24"/>
    <mergeCell ref="Y22:Y24"/>
    <mergeCell ref="S22:T22"/>
    <mergeCell ref="T23:T24"/>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V22:V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15748031496063" right="0.59015748031496063" top="0.9838582677165354" bottom="0.9838582677165354" header="0.59015748031496063" footer="0.59015748031496063"/>
  <pageSetup paperSize="0" fitToWidth="0" fitToHeight="0" orientation="landscape" horizontalDpi="0" verticalDpi="0" copies="0"/>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83"/>
  <sheetViews>
    <sheetView workbookViewId="0">
      <selection activeCell="F30" sqref="F30"/>
    </sheetView>
  </sheetViews>
  <sheetFormatPr defaultRowHeight="15.75" x14ac:dyDescent="0.25"/>
  <cols>
    <col min="1" max="2" width="67.5" style="133" customWidth="1"/>
    <col min="3" max="3" width="10.75" style="90" hidden="1" customWidth="1"/>
    <col min="4" max="256" width="9.375" style="90" customWidth="1"/>
    <col min="257" max="258" width="67.5" style="90" customWidth="1"/>
    <col min="259" max="512" width="9.375" style="90" customWidth="1"/>
    <col min="513" max="514" width="67.5" style="90" customWidth="1"/>
    <col min="515" max="768" width="9.375" style="90" customWidth="1"/>
    <col min="769" max="770" width="67.5" style="90" customWidth="1"/>
    <col min="771" max="1023" width="9.375" style="90" customWidth="1"/>
    <col min="1024" max="1024" width="9" style="90" customWidth="1"/>
  </cols>
  <sheetData>
    <row r="1" spans="1:8" ht="18.75" x14ac:dyDescent="0.25">
      <c r="B1" s="2" t="s">
        <v>0</v>
      </c>
    </row>
    <row r="2" spans="1:8" ht="18.75" x14ac:dyDescent="0.3">
      <c r="B2" s="3" t="s">
        <v>1</v>
      </c>
    </row>
    <row r="3" spans="1:8" ht="18.75" x14ac:dyDescent="0.3">
      <c r="B3" s="3" t="s">
        <v>522</v>
      </c>
    </row>
    <row r="4" spans="1:8" x14ac:dyDescent="0.25">
      <c r="B4" s="93"/>
    </row>
    <row r="5" spans="1:8" ht="18.75" x14ac:dyDescent="0.3">
      <c r="A5" s="301" t="s">
        <v>531</v>
      </c>
      <c r="B5" s="301"/>
      <c r="C5" s="135"/>
      <c r="D5" s="135"/>
      <c r="E5" s="135"/>
      <c r="F5" s="135"/>
      <c r="G5" s="135"/>
      <c r="H5" s="135"/>
    </row>
    <row r="6" spans="1:8" ht="18.75" x14ac:dyDescent="0.3">
      <c r="A6" s="134"/>
      <c r="B6" s="134"/>
      <c r="C6" s="134"/>
      <c r="D6" s="134"/>
      <c r="E6" s="134"/>
      <c r="F6" s="134"/>
      <c r="G6" s="134"/>
      <c r="H6" s="134"/>
    </row>
    <row r="7" spans="1:8" ht="15.75" customHeight="1" x14ac:dyDescent="0.25">
      <c r="A7" s="253" t="s">
        <v>3</v>
      </c>
      <c r="B7" s="253"/>
      <c r="C7" s="7"/>
      <c r="D7" s="7"/>
      <c r="E7" s="7"/>
      <c r="F7" s="7"/>
      <c r="G7" s="7"/>
      <c r="H7" s="7"/>
    </row>
    <row r="8" spans="1:8" ht="18.75" x14ac:dyDescent="0.25">
      <c r="A8" s="7"/>
      <c r="B8" s="7"/>
      <c r="C8" s="7"/>
      <c r="D8" s="7"/>
      <c r="E8" s="7"/>
      <c r="F8" s="7"/>
      <c r="G8" s="7"/>
      <c r="H8" s="7"/>
    </row>
    <row r="9" spans="1:8" ht="18.75" x14ac:dyDescent="0.25">
      <c r="A9" s="254" t="str">
        <f>'1__паспорт_местоположение'!A9</f>
        <v>Общество с ограниченной ответственностью «Электротеплосеть»</v>
      </c>
      <c r="B9" s="254"/>
      <c r="C9" s="8"/>
      <c r="D9" s="8"/>
      <c r="E9" s="8"/>
      <c r="F9" s="8"/>
      <c r="G9" s="8"/>
      <c r="H9" s="8"/>
    </row>
    <row r="10" spans="1:8" x14ac:dyDescent="0.25">
      <c r="A10" s="251" t="s">
        <v>4</v>
      </c>
      <c r="B10" s="251"/>
      <c r="C10" s="9"/>
      <c r="D10" s="9"/>
      <c r="E10" s="9"/>
      <c r="F10" s="9"/>
      <c r="G10" s="9"/>
      <c r="H10" s="9"/>
    </row>
    <row r="11" spans="1:8" ht="18.75" x14ac:dyDescent="0.25">
      <c r="A11" s="7"/>
      <c r="B11" s="7"/>
      <c r="C11" s="7"/>
      <c r="D11" s="7"/>
      <c r="E11" s="7"/>
      <c r="F11" s="7"/>
      <c r="G11" s="7"/>
      <c r="H11" s="7"/>
    </row>
    <row r="12" spans="1:8" ht="19.5" customHeight="1" x14ac:dyDescent="0.25">
      <c r="A12" s="253" t="str">
        <f>'6_1__Паспорт_сетевой_график'!A12:L12</f>
        <v>№J_ets_032</v>
      </c>
      <c r="B12" s="253"/>
      <c r="C12" s="8"/>
      <c r="D12" s="8"/>
      <c r="E12" s="8"/>
      <c r="F12" s="8"/>
      <c r="G12" s="8"/>
      <c r="H12" s="8"/>
    </row>
    <row r="13" spans="1:8" x14ac:dyDescent="0.25">
      <c r="A13" s="251" t="s">
        <v>5</v>
      </c>
      <c r="B13" s="251"/>
      <c r="C13" s="9"/>
      <c r="D13" s="9"/>
      <c r="E13" s="9"/>
      <c r="F13" s="9"/>
      <c r="G13" s="9"/>
      <c r="H13" s="9"/>
    </row>
    <row r="14" spans="1:8" ht="18.75" x14ac:dyDescent="0.25">
      <c r="A14" s="49"/>
      <c r="B14" s="49"/>
      <c r="C14" s="49"/>
      <c r="D14" s="49"/>
      <c r="E14" s="49"/>
      <c r="F14" s="49"/>
      <c r="G14" s="49"/>
      <c r="H14" s="49"/>
    </row>
    <row r="15" spans="1:8" ht="45" customHeight="1" x14ac:dyDescent="0.25">
      <c r="A15" s="249" t="str">
        <f>'6_1__Паспорт_сетевой_график'!A15:L15</f>
        <v>Установка однофазных электросчетчиков типа МИРТЕК-12-РУ-W3-A1R1-230-5-60A-S-RS485-G/1-КLMOQ2V3  128 шт.</v>
      </c>
      <c r="B15" s="249"/>
      <c r="C15" s="8"/>
      <c r="D15" s="8"/>
      <c r="E15" s="8"/>
      <c r="F15" s="8"/>
      <c r="G15" s="8"/>
      <c r="H15" s="8"/>
    </row>
    <row r="16" spans="1:8" x14ac:dyDescent="0.25">
      <c r="A16" s="251" t="s">
        <v>6</v>
      </c>
      <c r="B16" s="251"/>
      <c r="C16" s="9"/>
      <c r="D16" s="9"/>
      <c r="E16" s="9"/>
      <c r="F16" s="9"/>
      <c r="G16" s="9"/>
      <c r="H16" s="9"/>
    </row>
    <row r="17" spans="1:3" x14ac:dyDescent="0.25">
      <c r="B17" s="136"/>
    </row>
    <row r="18" spans="1:3" ht="15.75" customHeight="1" x14ac:dyDescent="0.25">
      <c r="A18" s="299" t="s">
        <v>460</v>
      </c>
      <c r="B18" s="299"/>
    </row>
    <row r="19" spans="1:3" x14ac:dyDescent="0.25">
      <c r="B19" s="93"/>
    </row>
    <row r="20" spans="1:3" x14ac:dyDescent="0.25">
      <c r="B20" s="137"/>
    </row>
    <row r="21" spans="1:3" ht="37.5" customHeight="1" x14ac:dyDescent="0.25">
      <c r="A21" s="138" t="s">
        <v>461</v>
      </c>
      <c r="B21" s="139" t="str">
        <f>A15</f>
        <v>Установка однофазных электросчетчиков типа МИРТЕК-12-РУ-W3-A1R1-230-5-60A-S-RS485-G/1-КLMOQ2V3  128 шт.</v>
      </c>
    </row>
    <row r="22" spans="1:3" ht="32.25" customHeight="1" x14ac:dyDescent="0.25">
      <c r="A22" s="138" t="s">
        <v>462</v>
      </c>
      <c r="B22" s="140" t="str">
        <f>CONCATENATE('1__паспорт_местоположение'!C26,CHAR(10),'1__паспорт_местоположение'!C27)</f>
        <v>Республика Мордовия
Зубово-Полянский муниципальный район</v>
      </c>
    </row>
    <row r="23" spans="1:3" x14ac:dyDescent="0.25">
      <c r="A23" s="138" t="s">
        <v>463</v>
      </c>
      <c r="B23" s="141" t="s">
        <v>464</v>
      </c>
    </row>
    <row r="24" spans="1:3" x14ac:dyDescent="0.25">
      <c r="A24" s="138" t="s">
        <v>465</v>
      </c>
      <c r="B24" s="141" t="s">
        <v>62</v>
      </c>
    </row>
    <row r="25" spans="1:3" x14ac:dyDescent="0.25">
      <c r="A25" s="142" t="s">
        <v>466</v>
      </c>
      <c r="B25" s="143">
        <f>'3_3_паспорт_описание'!C29</f>
        <v>2024</v>
      </c>
      <c r="C25" s="90" t="s">
        <v>467</v>
      </c>
    </row>
    <row r="26" spans="1:3" x14ac:dyDescent="0.25">
      <c r="A26" s="144" t="s">
        <v>468</v>
      </c>
      <c r="B26" s="145">
        <f>'3_3_паспорт_описание'!C30</f>
        <v>0</v>
      </c>
      <c r="C26" s="90" t="s">
        <v>467</v>
      </c>
    </row>
    <row r="27" spans="1:3" x14ac:dyDescent="0.25">
      <c r="A27" s="146" t="s">
        <v>517</v>
      </c>
      <c r="B27" s="225">
        <f>'6_2__Паспорт_фин_осв_ввод'!AJ24</f>
        <v>2.7371999999999996</v>
      </c>
      <c r="C27" s="90" t="s">
        <v>70</v>
      </c>
    </row>
    <row r="28" spans="1:3" x14ac:dyDescent="0.25">
      <c r="A28" s="148" t="s">
        <v>469</v>
      </c>
      <c r="B28" s="148" t="s">
        <v>470</v>
      </c>
    </row>
    <row r="29" spans="1:3" x14ac:dyDescent="0.25">
      <c r="A29" s="149" t="s">
        <v>471</v>
      </c>
      <c r="B29" s="147" t="s">
        <v>62</v>
      </c>
    </row>
    <row r="30" spans="1:3" x14ac:dyDescent="0.25">
      <c r="A30" s="149" t="s">
        <v>472</v>
      </c>
      <c r="B30" s="150" t="s">
        <v>62</v>
      </c>
    </row>
    <row r="31" spans="1:3" x14ac:dyDescent="0.25">
      <c r="A31" s="148" t="s">
        <v>473</v>
      </c>
      <c r="B31" s="148"/>
    </row>
    <row r="32" spans="1:3" ht="28.5" x14ac:dyDescent="0.25">
      <c r="A32" s="149" t="s">
        <v>474</v>
      </c>
      <c r="B32" s="151"/>
    </row>
    <row r="33" spans="1:2" x14ac:dyDescent="0.25">
      <c r="A33" s="148" t="s">
        <v>475</v>
      </c>
      <c r="B33" s="150" t="s">
        <v>62</v>
      </c>
    </row>
    <row r="34" spans="1:2" x14ac:dyDescent="0.25">
      <c r="A34" s="148" t="s">
        <v>476</v>
      </c>
      <c r="B34" s="152" t="s">
        <v>62</v>
      </c>
    </row>
    <row r="35" spans="1:2" x14ac:dyDescent="0.25">
      <c r="A35" s="148" t="s">
        <v>477</v>
      </c>
      <c r="B35" s="150" t="s">
        <v>62</v>
      </c>
    </row>
    <row r="36" spans="1:2" x14ac:dyDescent="0.25">
      <c r="A36" s="148" t="s">
        <v>478</v>
      </c>
      <c r="B36" s="150" t="s">
        <v>62</v>
      </c>
    </row>
    <row r="37" spans="1:2" ht="28.5" x14ac:dyDescent="0.25">
      <c r="A37" s="149" t="s">
        <v>479</v>
      </c>
      <c r="B37" s="148"/>
    </row>
    <row r="38" spans="1:2" x14ac:dyDescent="0.25">
      <c r="A38" s="148" t="s">
        <v>480</v>
      </c>
      <c r="B38" s="148" t="s">
        <v>62</v>
      </c>
    </row>
    <row r="39" spans="1:2" x14ac:dyDescent="0.25">
      <c r="A39" s="148" t="s">
        <v>476</v>
      </c>
      <c r="B39" s="152">
        <v>0</v>
      </c>
    </row>
    <row r="40" spans="1:2" x14ac:dyDescent="0.25">
      <c r="A40" s="148" t="s">
        <v>477</v>
      </c>
      <c r="B40" s="148" t="s">
        <v>62</v>
      </c>
    </row>
    <row r="41" spans="1:2" x14ac:dyDescent="0.25">
      <c r="A41" s="148" t="s">
        <v>478</v>
      </c>
      <c r="B41" s="148" t="s">
        <v>62</v>
      </c>
    </row>
    <row r="42" spans="1:2" ht="28.5" x14ac:dyDescent="0.25">
      <c r="A42" s="149" t="s">
        <v>481</v>
      </c>
      <c r="B42" s="151"/>
    </row>
    <row r="43" spans="1:2" x14ac:dyDescent="0.25">
      <c r="A43" s="148" t="s">
        <v>475</v>
      </c>
      <c r="B43" s="150" t="s">
        <v>62</v>
      </c>
    </row>
    <row r="44" spans="1:2" x14ac:dyDescent="0.25">
      <c r="A44" s="148" t="s">
        <v>476</v>
      </c>
      <c r="B44" s="152">
        <v>0</v>
      </c>
    </row>
    <row r="45" spans="1:2" x14ac:dyDescent="0.25">
      <c r="A45" s="148" t="s">
        <v>477</v>
      </c>
      <c r="B45" s="150" t="s">
        <v>62</v>
      </c>
    </row>
    <row r="46" spans="1:2" x14ac:dyDescent="0.25">
      <c r="A46" s="148" t="s">
        <v>478</v>
      </c>
      <c r="B46" s="150" t="s">
        <v>62</v>
      </c>
    </row>
    <row r="47" spans="1:2" ht="28.5" x14ac:dyDescent="0.25">
      <c r="A47" s="153" t="s">
        <v>482</v>
      </c>
      <c r="B47" s="154">
        <v>0</v>
      </c>
    </row>
    <row r="48" spans="1:2" x14ac:dyDescent="0.25">
      <c r="A48" s="155" t="s">
        <v>473</v>
      </c>
      <c r="B48" s="156"/>
    </row>
    <row r="49" spans="1:2" x14ac:dyDescent="0.25">
      <c r="A49" s="155" t="s">
        <v>483</v>
      </c>
      <c r="B49" s="154">
        <v>0</v>
      </c>
    </row>
    <row r="50" spans="1:2" x14ac:dyDescent="0.25">
      <c r="A50" s="155" t="s">
        <v>484</v>
      </c>
      <c r="B50" s="154">
        <v>0</v>
      </c>
    </row>
    <row r="51" spans="1:2" x14ac:dyDescent="0.25">
      <c r="A51" s="155" t="s">
        <v>485</v>
      </c>
      <c r="B51" s="152">
        <v>0</v>
      </c>
    </row>
    <row r="52" spans="1:2" x14ac:dyDescent="0.25">
      <c r="A52" s="157" t="s">
        <v>486</v>
      </c>
      <c r="B52" s="152">
        <f>B53/B27</f>
        <v>0</v>
      </c>
    </row>
    <row r="53" spans="1:2" x14ac:dyDescent="0.25">
      <c r="A53" s="157" t="s">
        <v>487</v>
      </c>
      <c r="B53" s="158">
        <v>0</v>
      </c>
    </row>
    <row r="54" spans="1:2" x14ac:dyDescent="0.25">
      <c r="A54" s="157" t="s">
        <v>488</v>
      </c>
      <c r="B54" s="159">
        <v>0</v>
      </c>
    </row>
    <row r="55" spans="1:2" x14ac:dyDescent="0.25">
      <c r="A55" s="160" t="s">
        <v>489</v>
      </c>
      <c r="B55" s="161">
        <v>0</v>
      </c>
    </row>
    <row r="56" spans="1:2" ht="15.75" customHeight="1" x14ac:dyDescent="0.25">
      <c r="A56" s="153" t="s">
        <v>490</v>
      </c>
      <c r="B56" s="162"/>
    </row>
    <row r="57" spans="1:2" x14ac:dyDescent="0.25">
      <c r="A57" s="163" t="s">
        <v>491</v>
      </c>
      <c r="B57" s="164" t="s">
        <v>62</v>
      </c>
    </row>
    <row r="58" spans="1:2" x14ac:dyDescent="0.25">
      <c r="A58" s="163" t="s">
        <v>492</v>
      </c>
      <c r="B58" s="164" t="s">
        <v>62</v>
      </c>
    </row>
    <row r="59" spans="1:2" x14ac:dyDescent="0.25">
      <c r="A59" s="163" t="s">
        <v>493</v>
      </c>
      <c r="B59" s="164" t="s">
        <v>62</v>
      </c>
    </row>
    <row r="60" spans="1:2" x14ac:dyDescent="0.25">
      <c r="A60" s="163" t="s">
        <v>494</v>
      </c>
      <c r="B60" s="164" t="s">
        <v>62</v>
      </c>
    </row>
    <row r="61" spans="1:2" x14ac:dyDescent="0.25">
      <c r="A61" s="165" t="s">
        <v>495</v>
      </c>
      <c r="B61" s="166" t="s">
        <v>62</v>
      </c>
    </row>
    <row r="62" spans="1:2" x14ac:dyDescent="0.25">
      <c r="A62" s="155" t="s">
        <v>496</v>
      </c>
      <c r="B62" s="167" t="s">
        <v>62</v>
      </c>
    </row>
    <row r="63" spans="1:2" ht="28.5" x14ac:dyDescent="0.25">
      <c r="A63" s="157" t="s">
        <v>497</v>
      </c>
      <c r="B63" s="167" t="s">
        <v>62</v>
      </c>
    </row>
    <row r="64" spans="1:2" x14ac:dyDescent="0.25">
      <c r="A64" s="155" t="s">
        <v>473</v>
      </c>
      <c r="B64" s="168"/>
    </row>
    <row r="65" spans="1:2" x14ac:dyDescent="0.25">
      <c r="A65" s="155" t="s">
        <v>498</v>
      </c>
      <c r="B65" s="167" t="s">
        <v>62</v>
      </c>
    </row>
    <row r="66" spans="1:2" x14ac:dyDescent="0.25">
      <c r="A66" s="155" t="s">
        <v>499</v>
      </c>
      <c r="B66" s="168" t="s">
        <v>62</v>
      </c>
    </row>
    <row r="67" spans="1:2" x14ac:dyDescent="0.25">
      <c r="A67" s="169" t="s">
        <v>500</v>
      </c>
      <c r="B67" s="162" t="s">
        <v>62</v>
      </c>
    </row>
    <row r="68" spans="1:2" x14ac:dyDescent="0.25">
      <c r="A68" s="157" t="s">
        <v>501</v>
      </c>
      <c r="B68" s="170"/>
    </row>
    <row r="69" spans="1:2" x14ac:dyDescent="0.25">
      <c r="A69" s="163" t="s">
        <v>502</v>
      </c>
      <c r="B69" s="156" t="s">
        <v>62</v>
      </c>
    </row>
    <row r="70" spans="1:2" x14ac:dyDescent="0.25">
      <c r="A70" s="163" t="s">
        <v>503</v>
      </c>
      <c r="B70" s="156" t="s">
        <v>62</v>
      </c>
    </row>
    <row r="71" spans="1:2" x14ac:dyDescent="0.25">
      <c r="A71" s="163" t="s">
        <v>504</v>
      </c>
      <c r="B71" s="156" t="s">
        <v>62</v>
      </c>
    </row>
    <row r="72" spans="1:2" x14ac:dyDescent="0.25">
      <c r="A72" s="171" t="s">
        <v>505</v>
      </c>
      <c r="B72" s="172" t="s">
        <v>62</v>
      </c>
    </row>
    <row r="73" spans="1:2" ht="28.5" customHeight="1" x14ac:dyDescent="0.25">
      <c r="A73" s="153" t="s">
        <v>506</v>
      </c>
      <c r="B73" s="300" t="s">
        <v>62</v>
      </c>
    </row>
    <row r="74" spans="1:2" x14ac:dyDescent="0.25">
      <c r="A74" s="163" t="s">
        <v>507</v>
      </c>
      <c r="B74" s="300"/>
    </row>
    <row r="75" spans="1:2" x14ac:dyDescent="0.25">
      <c r="A75" s="163" t="s">
        <v>508</v>
      </c>
      <c r="B75" s="300"/>
    </row>
    <row r="76" spans="1:2" x14ac:dyDescent="0.25">
      <c r="A76" s="163" t="s">
        <v>509</v>
      </c>
      <c r="B76" s="300"/>
    </row>
    <row r="77" spans="1:2" x14ac:dyDescent="0.25">
      <c r="A77" s="163" t="s">
        <v>510</v>
      </c>
      <c r="B77" s="300"/>
    </row>
    <row r="78" spans="1:2" x14ac:dyDescent="0.25">
      <c r="A78" s="173" t="s">
        <v>511</v>
      </c>
      <c r="B78" s="300"/>
    </row>
    <row r="81" spans="1:2" x14ac:dyDescent="0.25">
      <c r="A81" s="174"/>
      <c r="B81" s="175"/>
    </row>
    <row r="82" spans="1:2" x14ac:dyDescent="0.25">
      <c r="B82" s="176"/>
    </row>
    <row r="83" spans="1:2" x14ac:dyDescent="0.25">
      <c r="B83" s="177"/>
    </row>
  </sheetData>
  <mergeCells count="10">
    <mergeCell ref="A15:B15"/>
    <mergeCell ref="A16:B16"/>
    <mergeCell ref="A18:B18"/>
    <mergeCell ref="B73:B78"/>
    <mergeCell ref="A5:B5"/>
    <mergeCell ref="A7:B7"/>
    <mergeCell ref="A9:B9"/>
    <mergeCell ref="A10:B10"/>
    <mergeCell ref="A12:B12"/>
    <mergeCell ref="A13:B13"/>
  </mergeCells>
  <pageMargins left="0.70826771653543308" right="0.70826771653543308" top="1.1417322834645669" bottom="1.1417322834645669" header="0.74803149606299213" footer="0.74803149606299213"/>
  <pageSetup paperSize="0" fitToWidth="0" fitToHeight="0" orientation="portrait" horizontalDpi="0" verticalDpi="0" copies="0"/>
  <headerFooter alignWithMargins="0"/>
</worksheet>
</file>

<file path=docProps/app.xml><?xml version="1.0" encoding="utf-8"?>
<Properties xmlns="http://schemas.openxmlformats.org/officeDocument/2006/extended-properties" xmlns:vt="http://schemas.openxmlformats.org/officeDocument/2006/docPropsVTypes">
  <TotalTime>36</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vt:i4>
      </vt:variant>
    </vt:vector>
  </HeadingPairs>
  <TitlesOfParts>
    <vt:vector size="23" baseType="lpstr">
      <vt:lpstr>1__паспорт_местоположение</vt:lpstr>
      <vt:lpstr>2__паспорт__ТП</vt:lpstr>
      <vt:lpstr>3_1__паспорт_Техсостояние_ПС</vt:lpstr>
      <vt:lpstr>3_2_паспорт_Техсостояние_ЛЭП</vt:lpstr>
      <vt:lpstr>3_3_паспорт_описание</vt:lpstr>
      <vt:lpstr>3_4__Паспорт_надежность</vt:lpstr>
      <vt:lpstr>4__паспортбюджет</vt:lpstr>
      <vt:lpstr>5__анализ_эконом_эфф</vt:lpstr>
      <vt:lpstr>6_1__Паспорт_сетевой_график</vt:lpstr>
      <vt:lpstr>6_2__Паспорт_фин_осв_ввод</vt:lpstr>
      <vt:lpstr>7__Паспорт_отчет_о_закупке</vt:lpstr>
      <vt:lpstr>8__Общие_сведения</vt:lpstr>
      <vt:lpstr>'1__паспорт_местоположение'!Область_печати</vt:lpstr>
      <vt:lpstr>'2__паспорт__ТП'!Область_печати</vt:lpstr>
      <vt:lpstr>'3_1__паспорт_Техсостояние_ПС'!Область_печати</vt:lpstr>
      <vt:lpstr>'3_2_паспорт_Техсостояние_ЛЭП'!Область_печати</vt:lpstr>
      <vt:lpstr>'3_3_паспорт_описание'!Область_печати</vt:lpstr>
      <vt:lpstr>'3_4__Паспорт_надежность'!Область_печати</vt:lpstr>
      <vt:lpstr>'4__паспортбюджет'!Область_печати</vt:lpstr>
      <vt:lpstr>'6_1__Паспорт_сетевой_график'!Область_печати</vt:lpstr>
      <vt:lpstr>'6_2__Паспорт_фин_осв_ввод'!Область_печати</vt:lpstr>
      <vt:lpstr>'7__Паспорт_отчет_о_закупке'!Область_печати</vt:lpstr>
      <vt:lpstr>'8__Общие_сведения'!Область_печати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Yudina_tv</dc:creator>
  <cp:lastModifiedBy>Admin</cp:lastModifiedBy>
  <cp:revision>3</cp:revision>
  <dcterms:created xsi:type="dcterms:W3CDTF">2018-04-13T12:19:39Z</dcterms:created>
  <dcterms:modified xsi:type="dcterms:W3CDTF">2019-11-11T08:32:09Z</dcterms:modified>
</cp:coreProperties>
</file>